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2510 KGD_ф.30 т" sheetId="2" r:id="rId1"/>
    <sheet name="Основной_02. т. 2511 KGD_ф.30 т" sheetId="3" r:id="rId2"/>
    <sheet name="Основной_03. т. 2512 KGD_ф.30 т" sheetId="4" r:id="rId3"/>
    <sheet name="Основной_04. т. 2513 KGD_ф.30 т" sheetId="5" r:id="rId4"/>
    <sheet name="Основной_05. т. 2514 KGD_ф.30 т" sheetId="6" r:id="rId5"/>
    <sheet name="Основной_06. т. 2515 KGD_ф.30 т" sheetId="7" r:id="rId6"/>
    <sheet name="Основной_07. т. 2516 KGD_ф.30 т" sheetId="8" r:id="rId7"/>
  </sheets>
  <definedNames>
    <definedName name="ID_1212019" localSheetId="0">'Основной_01. т. 2510 KGD_ф.30 т'!$K$12</definedName>
    <definedName name="ID_1212020" localSheetId="0">'Основной_01. т. 2510 KGD_ф.30 т'!$L$12</definedName>
    <definedName name="ID_1212021" localSheetId="0">'Основной_01. т. 2510 KGD_ф.30 т'!$M$12</definedName>
    <definedName name="ID_1212022" localSheetId="0">'Основной_01. т. 2510 KGD_ф.30 т'!$P$12</definedName>
    <definedName name="ID_1212023" localSheetId="0">'Основной_01. т. 2510 KGD_ф.30 т'!$Q$12</definedName>
    <definedName name="ID_1212024" localSheetId="0">'Основной_01. т. 2510 KGD_ф.30 т'!$E$14</definedName>
    <definedName name="ID_1212025" localSheetId="0">'Основной_01. т. 2510 KGD_ф.30 т'!$H$14</definedName>
    <definedName name="ID_1212026" localSheetId="0">'Основной_01. т. 2510 KGD_ф.30 т'!$K$14</definedName>
    <definedName name="ID_1212027" localSheetId="0">'Основной_01. т. 2510 KGD_ф.30 т'!$L$14</definedName>
    <definedName name="ID_1212028" localSheetId="0">'Основной_01. т. 2510 KGD_ф.30 т'!$M$14</definedName>
    <definedName name="ID_1212029" localSheetId="0">'Основной_01. т. 2510 KGD_ф.30 т'!$N$15</definedName>
    <definedName name="ID_1212030" localSheetId="0">'Основной_01. т. 2510 KGD_ф.30 т'!$O$15</definedName>
    <definedName name="ID_1212031" localSheetId="0">'Основной_01. т. 2510 KGD_ф.30 т'!$N$14</definedName>
    <definedName name="ID_1212032" localSheetId="0">'Основной_01. т. 2510 KGD_ф.30 т'!$O$14</definedName>
    <definedName name="ID_1212033" localSheetId="0">'Основной_01. т. 2510 KGD_ф.30 т'!$E$15</definedName>
    <definedName name="ID_1212034" localSheetId="0">'Основной_01. т. 2510 KGD_ф.30 т'!$H$15</definedName>
    <definedName name="ID_1212035" localSheetId="0">'Основной_01. т. 2510 KGD_ф.30 т'!$K$15</definedName>
    <definedName name="ID_1212036" localSheetId="0">'Основной_01. т. 2510 KGD_ф.30 т'!$L$15</definedName>
    <definedName name="ID_1212037" localSheetId="0">'Основной_01. т. 2510 KGD_ф.30 т'!$M$15</definedName>
    <definedName name="ID_1212038" localSheetId="0">'Основной_01. т. 2510 KGD_ф.30 т'!$E$20</definedName>
    <definedName name="ID_1212039" localSheetId="0">'Основной_01. т. 2510 KGD_ф.30 т'!$H$20</definedName>
    <definedName name="ID_1212040" localSheetId="0">'Основной_01. т. 2510 KGD_ф.30 т'!$K$20</definedName>
    <definedName name="ID_1212041" localSheetId="0">'Основной_01. т. 2510 KGD_ф.30 т'!$L$20</definedName>
    <definedName name="ID_1212042" localSheetId="0">'Основной_01. т. 2510 KGD_ф.30 т'!$M$20</definedName>
    <definedName name="ID_1212043" localSheetId="0">'Основной_01. т. 2510 KGD_ф.30 т'!$N$20</definedName>
    <definedName name="ID_1212044" localSheetId="0">'Основной_01. т. 2510 KGD_ф.30 т'!$O$20</definedName>
    <definedName name="ID_1212045" localSheetId="0">'Основной_01. т. 2510 KGD_ф.30 т'!$P$20</definedName>
    <definedName name="ID_1212046" localSheetId="0">'Основной_01. т. 2510 KGD_ф.30 т'!$Q$20</definedName>
    <definedName name="ID_1212047" localSheetId="3">'Основной_04. т. 2513 KGD_ф.30 т'!$J$8</definedName>
    <definedName name="ID_1212048" localSheetId="3">'Основной_04. т. 2513 KGD_ф.30 т'!$K$8</definedName>
    <definedName name="ID_1212049" localSheetId="3">'Основной_04. т. 2513 KGD_ф.30 т'!$J$7</definedName>
    <definedName name="ID_1212050" localSheetId="3">'Основной_04. т. 2513 KGD_ф.30 т'!$N$7</definedName>
    <definedName name="ID_1212051" localSheetId="3">'Основной_04. т. 2513 KGD_ф.30 т'!$J$12</definedName>
    <definedName name="ID_1212052" localSheetId="3">'Основной_04. т. 2513 KGD_ф.30 т'!$K$12</definedName>
    <definedName name="ID_1212053" localSheetId="3">'Основной_04. т. 2513 KGD_ф.30 т'!$M$12</definedName>
    <definedName name="ID_1212054" localSheetId="3">'Основной_04. т. 2513 KGD_ф.30 т'!$N$12</definedName>
    <definedName name="ID_1212055" localSheetId="3">'Основной_04. т. 2513 KGD_ф.30 т'!$J$14</definedName>
    <definedName name="ID_1212056" localSheetId="3">'Основной_04. т. 2513 KGD_ф.30 т'!$K$14</definedName>
    <definedName name="ID_1212057" localSheetId="3">'Основной_04. т. 2513 KGD_ф.30 т'!$M$14</definedName>
    <definedName name="ID_1212058" localSheetId="3">'Основной_04. т. 2513 KGD_ф.30 т'!$N$14</definedName>
    <definedName name="ID_1212059" localSheetId="0">'Основной_01. т. 2510 KGD_ф.30 т'!$E$16</definedName>
    <definedName name="ID_1212060" localSheetId="0">'Основной_01. т. 2510 KGD_ф.30 т'!$H$16</definedName>
    <definedName name="ID_1212061" localSheetId="0">'Основной_01. т. 2510 KGD_ф.30 т'!$K$16</definedName>
    <definedName name="ID_1212062" localSheetId="0">'Основной_01. т. 2510 KGD_ф.30 т'!$L$16</definedName>
    <definedName name="ID_1212063" localSheetId="0">'Основной_01. т. 2510 KGD_ф.30 т'!$M$16</definedName>
    <definedName name="ID_1212064" localSheetId="0">'Основной_01. т. 2510 KGD_ф.30 т'!$N$16</definedName>
    <definedName name="ID_1212065" localSheetId="0">'Основной_01. т. 2510 KGD_ф.30 т'!$O$16</definedName>
    <definedName name="ID_1212066" localSheetId="0">'Основной_01. т. 2510 KGD_ф.30 т'!$E$17</definedName>
    <definedName name="ID_1212067" localSheetId="0">'Основной_01. т. 2510 KGD_ф.30 т'!$H$17</definedName>
    <definedName name="ID_1212068" localSheetId="0">'Основной_01. т. 2510 KGD_ф.30 т'!$K$17</definedName>
    <definedName name="ID_1212069" localSheetId="0">'Основной_01. т. 2510 KGD_ф.30 т'!$L$17</definedName>
    <definedName name="ID_1212070" localSheetId="0">'Основной_01. т. 2510 KGD_ф.30 т'!$M$17</definedName>
    <definedName name="ID_1212071" localSheetId="0">'Основной_01. т. 2510 KGD_ф.30 т'!$N$17</definedName>
    <definedName name="ID_1212072" localSheetId="0">'Основной_01. т. 2510 KGD_ф.30 т'!$O$17</definedName>
    <definedName name="ID_1212073" localSheetId="0">'Основной_01. т. 2510 KGD_ф.30 т'!$L$10</definedName>
    <definedName name="ID_1212074" localSheetId="0">'Основной_01. т. 2510 KGD_ф.30 т'!$M$10</definedName>
    <definedName name="ID_1212075" localSheetId="4">'Основной_05. т. 2514 KGD_ф.30 т'!$I$7</definedName>
    <definedName name="ID_1212076" localSheetId="4">'Основной_05. т. 2514 KGD_ф.30 т'!$J$7</definedName>
    <definedName name="ID_1212077" localSheetId="4">'Основной_05. т. 2514 KGD_ф.30 т'!$K$7</definedName>
    <definedName name="ID_1212078" localSheetId="4">'Основной_05. т. 2514 KGD_ф.30 т'!$L$7</definedName>
    <definedName name="ID_1212079" localSheetId="0">'Основной_01. т. 2510 KGD_ф.30 т'!$K$11</definedName>
    <definedName name="ID_1212080" localSheetId="0">'Основной_01. т. 2510 KGD_ф.30 т'!$K$10</definedName>
    <definedName name="ID_1212081" localSheetId="0">'Основной_01. т. 2510 KGD_ф.30 т'!$E$13</definedName>
    <definedName name="ID_1212082" localSheetId="0">'Основной_01. т. 2510 KGD_ф.30 т'!$H$13</definedName>
    <definedName name="ID_1212083" localSheetId="0">'Основной_01. т. 2510 KGD_ф.30 т'!$K$13</definedName>
    <definedName name="ID_1212084" localSheetId="0">'Основной_01. т. 2510 KGD_ф.30 т'!$L$13</definedName>
    <definedName name="ID_1212085" localSheetId="0">'Основной_01. т. 2510 KGD_ф.30 т'!$M$13</definedName>
    <definedName name="ID_1212086" localSheetId="0">'Основной_01. т. 2510 KGD_ф.30 т'!$P$13</definedName>
    <definedName name="ID_1212087" localSheetId="0">'Основной_01. т. 2510 KGD_ф.30 т'!$Q$13</definedName>
    <definedName name="ID_1212088" localSheetId="3">'Основной_04. т. 2513 KGD_ф.30 т'!$K$7</definedName>
    <definedName name="ID_1212089" localSheetId="3">'Основной_04. т. 2513 KGD_ф.30 т'!$M$7</definedName>
    <definedName name="ID_1212090" localSheetId="3">'Основной_04. т. 2513 KGD_ф.30 т'!$M$8</definedName>
    <definedName name="ID_1212091" localSheetId="3">'Основной_04. т. 2513 KGD_ф.30 т'!$N$8</definedName>
    <definedName name="ID_1212092" localSheetId="3">'Основной_04. т. 2513 KGD_ф.30 т'!$J$9</definedName>
    <definedName name="ID_1212093" localSheetId="3">'Основной_04. т. 2513 KGD_ф.30 т'!$K$9</definedName>
    <definedName name="ID_1212094" localSheetId="3">'Основной_04. т. 2513 KGD_ф.30 т'!$M$9</definedName>
    <definedName name="ID_1212095" localSheetId="3">'Основной_04. т. 2513 KGD_ф.30 т'!$N$9</definedName>
    <definedName name="ID_1212096" localSheetId="3">'Основной_04. т. 2513 KGD_ф.30 т'!$J$10</definedName>
    <definedName name="ID_1212097" localSheetId="3">'Основной_04. т. 2513 KGD_ф.30 т'!$K$10</definedName>
    <definedName name="ID_1212098" localSheetId="3">'Основной_04. т. 2513 KGD_ф.30 т'!$M$10</definedName>
    <definedName name="ID_1212099" localSheetId="3">'Основной_04. т. 2513 KGD_ф.30 т'!$N$10</definedName>
    <definedName name="ID_1212100" localSheetId="3">'Основной_04. т. 2513 KGD_ф.30 т'!$J$17</definedName>
    <definedName name="ID_1212101" localSheetId="3">'Основной_04. т. 2513 KGD_ф.30 т'!$K$17</definedName>
    <definedName name="ID_1212102" localSheetId="3">'Основной_04. т. 2513 KGD_ф.30 т'!$M$17</definedName>
    <definedName name="ID_1212103" localSheetId="3">'Основной_04. т. 2513 KGD_ф.30 т'!$N$17</definedName>
    <definedName name="ID_1212104" localSheetId="3">'Основной_04. т. 2513 KGD_ф.30 т'!$J$16</definedName>
    <definedName name="ID_1212105" localSheetId="3">'Основной_04. т. 2513 KGD_ф.30 т'!$K$16</definedName>
    <definedName name="ID_1212106" localSheetId="3">'Основной_04. т. 2513 KGD_ф.30 т'!$M$16</definedName>
    <definedName name="ID_1212107" localSheetId="3">'Основной_04. т. 2513 KGD_ф.30 т'!$N$16</definedName>
    <definedName name="ID_1212108" localSheetId="3">'Основной_04. т. 2513 KGD_ф.30 т'!$J$18</definedName>
    <definedName name="ID_1212109" localSheetId="3">'Основной_04. т. 2513 KGD_ф.30 т'!$K$18</definedName>
    <definedName name="ID_1212110" localSheetId="3">'Основной_04. т. 2513 KGD_ф.30 т'!$M$18</definedName>
    <definedName name="ID_1212111" localSheetId="3">'Основной_04. т. 2513 KGD_ф.30 т'!$N$18</definedName>
    <definedName name="ID_1212114" localSheetId="0">'Основной_01. т. 2510 KGD_ф.30 т'!$P$10</definedName>
    <definedName name="ID_1212115" localSheetId="0">'Основной_01. т. 2510 KGD_ф.30 т'!$Q$10</definedName>
    <definedName name="ID_1212116" localSheetId="0">'Основной_01. т. 2510 KGD_ф.30 т'!$E$11</definedName>
    <definedName name="ID_1212117" localSheetId="0">'Основной_01. т. 2510 KGD_ф.30 т'!$H$11</definedName>
    <definedName name="ID_1212118" localSheetId="0">'Основной_01. т. 2510 KGD_ф.30 т'!$E$9</definedName>
    <definedName name="ID_1212119" localSheetId="0">'Основной_01. т. 2510 KGD_ф.30 т'!$H$9</definedName>
    <definedName name="ID_1212120" localSheetId="0">'Основной_01. т. 2510 KGD_ф.30 т'!$K$9</definedName>
    <definedName name="ID_1212121" localSheetId="0">'Основной_01. т. 2510 KGD_ф.30 т'!$L$9</definedName>
    <definedName name="ID_1212122" localSheetId="0">'Основной_01. т. 2510 KGD_ф.30 т'!$M$9</definedName>
    <definedName name="ID_1212123" localSheetId="0">'Основной_01. т. 2510 KGD_ф.30 т'!$P$9</definedName>
    <definedName name="ID_1212124" localSheetId="0">'Основной_01. т. 2510 KGD_ф.30 т'!$Q$9</definedName>
    <definedName name="ID_1212125" localSheetId="0">'Основной_01. т. 2510 KGD_ф.30 т'!$E$10</definedName>
    <definedName name="ID_1212126" localSheetId="0">'Основной_01. т. 2510 KGD_ф.30 т'!$H$10</definedName>
    <definedName name="ID_1212127" localSheetId="0">'Основной_01. т. 2510 KGD_ф.30 т'!$L$11</definedName>
    <definedName name="ID_1212128" localSheetId="0">'Основной_01. т. 2510 KGD_ф.30 т'!$M$11</definedName>
    <definedName name="ID_1212129" localSheetId="0">'Основной_01. т. 2510 KGD_ф.30 т'!$P$11</definedName>
    <definedName name="ID_1212130" localSheetId="0">'Основной_01. т. 2510 KGD_ф.30 т'!$Q$11</definedName>
    <definedName name="ID_1212131" localSheetId="0">'Основной_01. т. 2510 KGD_ф.30 т'!$E$12</definedName>
    <definedName name="ID_1212132" localSheetId="0">'Основной_01. т. 2510 KGD_ф.30 т'!$H$12</definedName>
    <definedName name="ID_1212133" localSheetId="4">'Основной_05. т. 2514 KGD_ф.30 т'!$I$10</definedName>
    <definedName name="ID_1212134" localSheetId="4">'Основной_05. т. 2514 KGD_ф.30 т'!$J$10</definedName>
    <definedName name="ID_1212135" localSheetId="4">'Основной_05. т. 2514 KGD_ф.30 т'!$L$10</definedName>
    <definedName name="ID_1212136" localSheetId="4">'Основной_05. т. 2514 KGD_ф.30 т'!$I$11</definedName>
    <definedName name="ID_1212137" localSheetId="4">'Основной_05. т. 2514 KGD_ф.30 т'!$J$8</definedName>
    <definedName name="ID_1212138" localSheetId="4">'Основной_05. т. 2514 KGD_ф.30 т'!$K$8</definedName>
    <definedName name="ID_1212139" localSheetId="4">'Основной_05. т. 2514 KGD_ф.30 т'!$L$8</definedName>
    <definedName name="ID_1212140" localSheetId="4">'Основной_05. т. 2514 KGD_ф.30 т'!$I$9</definedName>
    <definedName name="ID_1212141" localSheetId="4">'Основной_05. т. 2514 KGD_ф.30 т'!$J$9</definedName>
    <definedName name="ID_1212142" localSheetId="4">'Основной_05. т. 2514 KGD_ф.30 т'!$K$9</definedName>
    <definedName name="ID_1212143" localSheetId="4">'Основной_05. т. 2514 KGD_ф.30 т'!$L$9</definedName>
    <definedName name="ID_1212144" localSheetId="4">'Основной_05. т. 2514 KGD_ф.30 т'!$K$10</definedName>
    <definedName name="ID_1212148" localSheetId="4">'Основной_05. т. 2514 KGD_ф.30 т'!$I$8</definedName>
    <definedName name="ID_1212149" localSheetId="4">'Основной_05. т. 2514 KGD_ф.30 т'!$J$11</definedName>
    <definedName name="ID_1212150" localSheetId="4">'Основной_05. т. 2514 KGD_ф.30 т'!$K$11</definedName>
    <definedName name="ID_1212151" localSheetId="4">'Основной_05. т. 2514 KGD_ф.30 т'!$L$11</definedName>
    <definedName name="ID_1212156" localSheetId="0">'Основной_01. т. 2510 KGD_ф.30 т'!$I$11</definedName>
    <definedName name="ID_1212157" localSheetId="0">'Основной_01. т. 2510 KGD_ф.30 т'!$F$11</definedName>
    <definedName name="ID_1212158" localSheetId="0">'Основной_01. т. 2510 KGD_ф.30 т'!$F$9</definedName>
    <definedName name="ID_1212159" localSheetId="0">'Основной_01. т. 2510 KGD_ф.30 т'!$I$9</definedName>
    <definedName name="ID_1212160" localSheetId="0">'Основной_01. т. 2510 KGD_ф.30 т'!$F$10</definedName>
    <definedName name="ID_1212161" localSheetId="0">'Основной_01. т. 2510 KGD_ф.30 т'!$I$10</definedName>
    <definedName name="ID_1212162" localSheetId="0">'Основной_01. т. 2510 KGD_ф.30 т'!$F$12</definedName>
    <definedName name="ID_1212163" localSheetId="0">'Основной_01. т. 2510 KGD_ф.30 т'!$I$12</definedName>
    <definedName name="ID_1212164" localSheetId="0">'Основной_01. т. 2510 KGD_ф.30 т'!$F$14</definedName>
    <definedName name="ID_1212165" localSheetId="0">'Основной_01. т. 2510 KGD_ф.30 т'!$I$14</definedName>
    <definedName name="ID_1212166" localSheetId="0">'Основной_01. т. 2510 KGD_ф.30 т'!$F$15</definedName>
    <definedName name="ID_1212167" localSheetId="0">'Основной_01. т. 2510 KGD_ф.30 т'!$I$15</definedName>
    <definedName name="ID_1212168" localSheetId="0">'Основной_01. т. 2510 KGD_ф.30 т'!$F$20</definedName>
    <definedName name="ID_1212169" localSheetId="0">'Основной_01. т. 2510 KGD_ф.30 т'!$I$20</definedName>
    <definedName name="ID_1212170" localSheetId="0">'Основной_01. т. 2510 KGD_ф.30 т'!$F$13</definedName>
    <definedName name="ID_1212171" localSheetId="0">'Основной_01. т. 2510 KGD_ф.30 т'!$I$13</definedName>
    <definedName name="ID_1212172" localSheetId="0">'Основной_01. т. 2510 KGD_ф.30 т'!$F$16</definedName>
    <definedName name="ID_1212173" localSheetId="0">'Основной_01. т. 2510 KGD_ф.30 т'!$I$16</definedName>
    <definedName name="ID_1212174" localSheetId="0">'Основной_01. т. 2510 KGD_ф.30 т'!$F$17</definedName>
    <definedName name="ID_1212175" localSheetId="0">'Основной_01. т. 2510 KGD_ф.30 т'!$I$17</definedName>
    <definedName name="ID_1212176" localSheetId="6">'Основной_07. т. 2516 KGD_ф.30 т'!$E$7</definedName>
    <definedName name="ID_1212177" localSheetId="6">'Основной_07. т. 2516 KGD_ф.30 т'!$F$7</definedName>
    <definedName name="ID_1212178" localSheetId="6">'Основной_07. т. 2516 KGD_ф.30 т'!$G$7</definedName>
    <definedName name="ID_1212179" localSheetId="6">'Основной_07. т. 2516 KGD_ф.30 т'!$I$7</definedName>
    <definedName name="ID_1212180" localSheetId="6">'Основной_07. т. 2516 KGD_ф.30 т'!$K$7</definedName>
    <definedName name="ID_1212181" localSheetId="6">'Основной_07. т. 2516 KGD_ф.30 т'!$L$7</definedName>
    <definedName name="ID_1212182" localSheetId="6">'Основной_07. т. 2516 KGD_ф.30 т'!$N$7</definedName>
    <definedName name="ID_1212183" localSheetId="6">'Основной_07. т. 2516 KGD_ф.30 т'!$E$8</definedName>
    <definedName name="ID_1212184" localSheetId="6">'Основной_07. т. 2516 KGD_ф.30 т'!$F$8</definedName>
    <definedName name="ID_1212185" localSheetId="6">'Основной_07. т. 2516 KGD_ф.30 т'!$G$8</definedName>
    <definedName name="ID_1212186" localSheetId="1">'Основной_02. т. 2511 KGD_ф.30 т'!$H$8</definedName>
    <definedName name="ID_1212187" localSheetId="1">'Основной_02. т. 2511 KGD_ф.30 т'!$I$8</definedName>
    <definedName name="ID_1212188" localSheetId="1">'Основной_02. т. 2511 KGD_ф.30 т'!$J$8</definedName>
    <definedName name="ID_1212189" localSheetId="1">'Основной_02. т. 2511 KGD_ф.30 т'!$E$9</definedName>
    <definedName name="ID_1212190" localSheetId="1">'Основной_02. т. 2511 KGD_ф.30 т'!$F$9</definedName>
    <definedName name="ID_1212191" localSheetId="1">'Основной_02. т. 2511 KGD_ф.30 т'!$G$9</definedName>
    <definedName name="ID_1212192" localSheetId="1">'Основной_02. т. 2511 KGD_ф.30 т'!$H$9</definedName>
    <definedName name="ID_1212193" localSheetId="1">'Основной_02. т. 2511 KGD_ф.30 т'!$I$9</definedName>
    <definedName name="ID_1212194" localSheetId="1">'Основной_02. т. 2511 KGD_ф.30 т'!$J$9</definedName>
    <definedName name="ID_1212195" localSheetId="6">'Основной_07. т. 2516 KGD_ф.30 т'!$K$8</definedName>
    <definedName name="ID_1212196" localSheetId="6">'Основной_07. т. 2516 KGD_ф.30 т'!$L$8</definedName>
    <definedName name="ID_1212197" localSheetId="6">'Основной_07. т. 2516 KGD_ф.30 т'!$N$8</definedName>
    <definedName name="ID_1212198" localSheetId="6">'Основной_07. т. 2516 KGD_ф.30 т'!$E$9</definedName>
    <definedName name="ID_1212199" localSheetId="6">'Основной_07. т. 2516 KGD_ф.30 т'!$F$9</definedName>
    <definedName name="ID_1212200" localSheetId="6">'Основной_07. т. 2516 KGD_ф.30 т'!$G$9</definedName>
    <definedName name="ID_1212201" localSheetId="6">'Основной_07. т. 2516 KGD_ф.30 т'!$I$9</definedName>
    <definedName name="ID_1212202" localSheetId="6">'Основной_07. т. 2516 KGD_ф.30 т'!$K$9</definedName>
    <definedName name="ID_1212203" localSheetId="6">'Основной_07. т. 2516 KGD_ф.30 т'!$L$9</definedName>
    <definedName name="ID_1212204" localSheetId="6">'Основной_07. т. 2516 KGD_ф.30 т'!$N$9</definedName>
    <definedName name="ID_1212216" localSheetId="4">'Основной_05. т. 2514 KGD_ф.30 т'!$K$14</definedName>
    <definedName name="ID_1212217" localSheetId="4">'Основной_05. т. 2514 KGD_ф.30 т'!$L$14</definedName>
    <definedName name="ID_1212218" localSheetId="4">'Основной_05. т. 2514 KGD_ф.30 т'!$I$12</definedName>
    <definedName name="ID_1212219" localSheetId="4">'Основной_05. т. 2514 KGD_ф.30 т'!$J$12</definedName>
    <definedName name="ID_1212220" localSheetId="4">'Основной_05. т. 2514 KGD_ф.30 т'!$K$12</definedName>
    <definedName name="ID_1212221" localSheetId="4">'Основной_05. т. 2514 KGD_ф.30 т'!$L$12</definedName>
    <definedName name="ID_1212222" localSheetId="4">'Основной_05. т. 2514 KGD_ф.30 т'!$I$13</definedName>
    <definedName name="ID_1212223" localSheetId="4">'Основной_05. т. 2514 KGD_ф.30 т'!$J$13</definedName>
    <definedName name="ID_1212224" localSheetId="4">'Основной_05. т. 2514 KGD_ф.30 т'!$K$13</definedName>
    <definedName name="ID_1212225" localSheetId="4">'Основной_05. т. 2514 KGD_ф.30 т'!$L$13</definedName>
    <definedName name="ID_1212226" localSheetId="4">'Основной_05. т. 2514 KGD_ф.30 т'!$I$14</definedName>
    <definedName name="ID_1212227" localSheetId="4">'Основной_05. т. 2514 KGD_ф.30 т'!$J$14</definedName>
    <definedName name="ID_1212237" localSheetId="1">'Основной_02. т. 2511 KGD_ф.30 т'!$E$7</definedName>
    <definedName name="ID_1212238" localSheetId="1">'Основной_02. т. 2511 KGD_ф.30 т'!$F$7</definedName>
    <definedName name="ID_1212239" localSheetId="1">'Основной_02. т. 2511 KGD_ф.30 т'!$G$7</definedName>
    <definedName name="ID_1212240" localSheetId="1">'Основной_02. т. 2511 KGD_ф.30 т'!$H$7</definedName>
    <definedName name="ID_1212241" localSheetId="1">'Основной_02. т. 2511 KGD_ф.30 т'!$I$7</definedName>
    <definedName name="ID_1212242" localSheetId="1">'Основной_02. т. 2511 KGD_ф.30 т'!$J$7</definedName>
    <definedName name="ID_1212243" localSheetId="1">'Основной_02. т. 2511 KGD_ф.30 т'!$E$8</definedName>
    <definedName name="ID_1212244" localSheetId="1">'Основной_02. т. 2511 KGD_ф.30 т'!$F$8</definedName>
    <definedName name="ID_1212245" localSheetId="1">'Основной_02. т. 2511 KGD_ф.30 т'!$G$8</definedName>
    <definedName name="ID_1212246" localSheetId="6">'Основной_07. т. 2516 KGD_ф.30 т'!$I$8</definedName>
    <definedName name="ID_22179530" localSheetId="2">'Основной_03. т. 2512 KGD_ф.30 т'!$H$5</definedName>
    <definedName name="ID_22179531" localSheetId="2">'Основной_03. т. 2512 KGD_ф.30 т'!$H$7</definedName>
    <definedName name="ID_22179532" localSheetId="2">'Основной_03. т. 2512 KGD_ф.30 т'!$H$9</definedName>
    <definedName name="ID_22179533" localSheetId="2">'Основной_03. т. 2512 KGD_ф.30 т'!$H$11</definedName>
    <definedName name="ID_22179534" localSheetId="2">'Основной_03. т. 2512 KGD_ф.30 т'!$H$13</definedName>
    <definedName name="ID_22179535" localSheetId="2">'Основной_03. т. 2512 KGD_ф.30 т'!$H$15</definedName>
    <definedName name="ID_22179536" localSheetId="2">'Основной_03. т. 2512 KGD_ф.30 т'!$H$17</definedName>
    <definedName name="ID_22179537" localSheetId="2">'Основной_03. т. 2512 KGD_ф.30 т'!$H$6</definedName>
    <definedName name="ID_22179538" localSheetId="2">'Основной_03. т. 2512 KGD_ф.30 т'!$H$8</definedName>
    <definedName name="ID_22179539" localSheetId="2">'Основной_03. т. 2512 KGD_ф.30 т'!$H$10</definedName>
    <definedName name="ID_22179540" localSheetId="2">'Основной_03. т. 2512 KGD_ф.30 т'!$H$12</definedName>
    <definedName name="ID_22179541" localSheetId="2">'Основной_03. т. 2512 KGD_ф.30 т'!$H$14</definedName>
    <definedName name="ID_22179542" localSheetId="2">'Основной_03. т. 2512 KGD_ф.30 т'!$H$16</definedName>
    <definedName name="ID_22179543" localSheetId="2">'Основной_03. т. 2512 KGD_ф.30 т'!$H$18</definedName>
    <definedName name="ID_22179544" localSheetId="5">'Основной_06. т. 2515 KGD_ф.30 т'!$D$8</definedName>
    <definedName name="ID_22179545" localSheetId="5">'Основной_06. т. 2515 KGD_ф.30 т'!$E$8</definedName>
    <definedName name="ID_22179546" localSheetId="5">'Основной_06. т. 2515 KGD_ф.30 т'!$F$8</definedName>
    <definedName name="ID_22179547" localSheetId="5">'Основной_06. т. 2515 KGD_ф.30 т'!$H$8</definedName>
    <definedName name="ID_22179548" localSheetId="5">'Основной_06. т. 2515 KGD_ф.30 т'!$J$8</definedName>
    <definedName name="ID_22179549" localSheetId="5">'Основной_06. т. 2515 KGD_ф.30 т'!$K$8</definedName>
    <definedName name="ID_22179550" localSheetId="5">'Основной_06. т. 2515 KGD_ф.30 т'!$D$9</definedName>
    <definedName name="ID_22179551" localSheetId="5">'Основной_06. т. 2515 KGD_ф.30 т'!$E$9</definedName>
    <definedName name="ID_22179552" localSheetId="5">'Основной_06. т. 2515 KGD_ф.30 т'!$F$9</definedName>
    <definedName name="ID_22179553" localSheetId="5">'Основной_06. т. 2515 KGD_ф.30 т'!$H$9</definedName>
    <definedName name="ID_22179554" localSheetId="5">'Основной_06. т. 2515 KGD_ф.30 т'!$J$9</definedName>
    <definedName name="ID_22179555" localSheetId="5">'Основной_06. т. 2515 KGD_ф.30 т'!$K$9</definedName>
    <definedName name="ID_22179556" localSheetId="0">'Основной_01. т. 2510 KGD_ф.30 т'!$E$18</definedName>
    <definedName name="ID_22179557" localSheetId="0">'Основной_01. т. 2510 KGD_ф.30 т'!$F$18</definedName>
    <definedName name="ID_22179558" localSheetId="0">'Основной_01. т. 2510 KGD_ф.30 т'!$H$18</definedName>
    <definedName name="ID_22179559" localSheetId="0">'Основной_01. т. 2510 KGD_ф.30 т'!$I$18</definedName>
    <definedName name="ID_22179560" localSheetId="0">'Основной_01. т. 2510 KGD_ф.30 т'!$K$18</definedName>
    <definedName name="ID_22179561" localSheetId="0">'Основной_01. т. 2510 KGD_ф.30 т'!$L$18</definedName>
    <definedName name="ID_22179562" localSheetId="0">'Основной_01. т. 2510 KGD_ф.30 т'!$M$18</definedName>
    <definedName name="ID_22179563" localSheetId="0">'Основной_01. т. 2510 KGD_ф.30 т'!$N$18</definedName>
    <definedName name="ID_22179564" localSheetId="0">'Основной_01. т. 2510 KGD_ф.30 т'!$O$18</definedName>
    <definedName name="ID_22179565" localSheetId="1">'Основной_02. т. 2511 KGD_ф.30 т'!$K$7</definedName>
    <definedName name="ID_22179566" localSheetId="1">'Основной_02. т. 2511 KGD_ф.30 т'!$L$7</definedName>
    <definedName name="ID_22179567" localSheetId="1">'Основной_02. т. 2511 KGD_ф.30 т'!$M$7</definedName>
    <definedName name="ID_22179568" localSheetId="1">'Основной_02. т. 2511 KGD_ф.30 т'!$N$7</definedName>
    <definedName name="ID_22179569" localSheetId="1">'Основной_02. т. 2511 KGD_ф.30 т'!$K$8</definedName>
    <definedName name="ID_22179570" localSheetId="1">'Основной_02. т. 2511 KGD_ф.30 т'!$L$8</definedName>
    <definedName name="ID_22179571" localSheetId="1">'Основной_02. т. 2511 KGD_ф.30 т'!$M$8</definedName>
    <definedName name="ID_22179572" localSheetId="1">'Основной_02. т. 2511 KGD_ф.30 т'!$N$8</definedName>
    <definedName name="ID_22179573" localSheetId="1">'Основной_02. т. 2511 KGD_ф.30 т'!$K$9</definedName>
    <definedName name="ID_22179574" localSheetId="1">'Основной_02. т. 2511 KGD_ф.30 т'!$L$9</definedName>
    <definedName name="ID_22179575" localSheetId="1">'Основной_02. т. 2511 KGD_ф.30 т'!$M$9</definedName>
    <definedName name="ID_22179576" localSheetId="1">'Основной_02. т. 2511 KGD_ф.30 т'!$N$9</definedName>
    <definedName name="ID_46670332" localSheetId="0">'Основной_01. т. 2510 KGD_ф.30 т'!$G$9</definedName>
    <definedName name="ID_46670333" localSheetId="0">'Основной_01. т. 2510 KGD_ф.30 т'!$J$9</definedName>
    <definedName name="ID_46670334" localSheetId="0">'Основной_01. т. 2510 KGD_ф.30 т'!$G$10</definedName>
    <definedName name="ID_46670335" localSheetId="0">'Основной_01. т. 2510 KGD_ф.30 т'!$J$10</definedName>
    <definedName name="ID_46670336" localSheetId="0">'Основной_01. т. 2510 KGD_ф.30 т'!$G$11</definedName>
    <definedName name="ID_46670337" localSheetId="0">'Основной_01. т. 2510 KGD_ф.30 т'!$J$11</definedName>
    <definedName name="ID_46670338" localSheetId="0">'Основной_01. т. 2510 KGD_ф.30 т'!$G$12</definedName>
    <definedName name="ID_46670339" localSheetId="0">'Основной_01. т. 2510 KGD_ф.30 т'!$J$12</definedName>
    <definedName name="ID_46670340" localSheetId="0">'Основной_01. т. 2510 KGD_ф.30 т'!$G$13</definedName>
    <definedName name="ID_46670341" localSheetId="0">'Основной_01. т. 2510 KGD_ф.30 т'!$J$13</definedName>
    <definedName name="ID_46670342" localSheetId="0">'Основной_01. т. 2510 KGD_ф.30 т'!$G$14</definedName>
    <definedName name="ID_46670343" localSheetId="0">'Основной_01. т. 2510 KGD_ф.30 т'!$J$14</definedName>
    <definedName name="ID_46670344" localSheetId="0">'Основной_01. т. 2510 KGD_ф.30 т'!$G$20</definedName>
    <definedName name="ID_46670345" localSheetId="0">'Основной_01. т. 2510 KGD_ф.30 т'!$J$20</definedName>
    <definedName name="ID_46691670" localSheetId="0">'Основной_01. т. 2510 KGD_ф.30 т'!$G$15</definedName>
    <definedName name="ID_46691671" localSheetId="0">'Основной_01. т. 2510 KGD_ф.30 т'!$J$15</definedName>
    <definedName name="ID_46691672" localSheetId="0">'Основной_01. т. 2510 KGD_ф.30 т'!$G$16</definedName>
    <definedName name="ID_46691673" localSheetId="0">'Основной_01. т. 2510 KGD_ф.30 т'!$J$16</definedName>
    <definedName name="ID_46691674" localSheetId="0">'Основной_01. т. 2510 KGD_ф.30 т'!$J$17</definedName>
    <definedName name="ID_46691675" localSheetId="0">'Основной_01. т. 2510 KGD_ф.30 т'!$G$17</definedName>
    <definedName name="ID_46691676" localSheetId="0">'Основной_01. т. 2510 KGD_ф.30 т'!$G$18</definedName>
    <definedName name="ID_46691677" localSheetId="0">'Основной_01. т. 2510 KGD_ф.30 т'!$J$18</definedName>
    <definedName name="ID_46691688" localSheetId="0">'Основной_01. т. 2510 KGD_ф.30 т'!$J$19</definedName>
    <definedName name="ID_46691689" localSheetId="0">'Основной_01. т. 2510 KGD_ф.30 т'!$G$19</definedName>
    <definedName name="ID_46692734" localSheetId="0">'Основной_01. т. 2510 KGD_ф.30 т'!$E$19</definedName>
    <definedName name="ID_46692735" localSheetId="0">'Основной_01. т. 2510 KGD_ф.30 т'!$F$19</definedName>
    <definedName name="ID_46692736" localSheetId="0">'Основной_01. т. 2510 KGD_ф.30 т'!$H$19</definedName>
    <definedName name="ID_46692737" localSheetId="0">'Основной_01. т. 2510 KGD_ф.30 т'!$I$19</definedName>
    <definedName name="ID_46692738" localSheetId="0">'Основной_01. т. 2510 KGD_ф.30 т'!$K$19</definedName>
    <definedName name="ID_46692739" localSheetId="0">'Основной_01. т. 2510 KGD_ф.30 т'!$L$19</definedName>
    <definedName name="ID_46692740" localSheetId="0">'Основной_01. т. 2510 KGD_ф.30 т'!$M$19</definedName>
    <definedName name="ID_46692741" localSheetId="0">'Основной_01. т. 2510 KGD_ф.30 т'!$N$19</definedName>
    <definedName name="ID_46692742" localSheetId="0">'Основной_01. т. 2510 KGD_ф.30 т'!$O$19</definedName>
    <definedName name="ID_46741791" localSheetId="3">'Основной_04. т. 2513 KGD_ф.30 т'!$J$11</definedName>
    <definedName name="ID_46741792" localSheetId="3">'Основной_04. т. 2513 KGD_ф.30 т'!$K$11</definedName>
    <definedName name="ID_46741793" localSheetId="3">'Основной_04. т. 2513 KGD_ф.30 т'!$M$11</definedName>
    <definedName name="ID_46741794" localSheetId="3">'Основной_04. т. 2513 KGD_ф.30 т'!$N$11</definedName>
    <definedName name="ID_46741855" localSheetId="3">'Основной_04. т. 2513 KGD_ф.30 т'!$L$11</definedName>
    <definedName name="ID_46741856" localSheetId="3">'Основной_04. т. 2513 KGD_ф.30 т'!$P$11</definedName>
    <definedName name="ID_46755039" localSheetId="3">'Основной_04. т. 2513 KGD_ф.30 т'!$L$7</definedName>
    <definedName name="ID_46755040" localSheetId="3">'Основной_04. т. 2513 KGD_ф.30 т'!$P$7</definedName>
    <definedName name="ID_46755041" localSheetId="3">'Основной_04. т. 2513 KGD_ф.30 т'!$L$12</definedName>
    <definedName name="ID_46755042" localSheetId="3">'Основной_04. т. 2513 KGD_ф.30 т'!$P$12</definedName>
    <definedName name="ID_46755043" localSheetId="3">'Основной_04. т. 2513 KGD_ф.30 т'!$L$14</definedName>
    <definedName name="ID_46755044" localSheetId="3">'Основной_04. т. 2513 KGD_ф.30 т'!$P$14</definedName>
    <definedName name="ID_46755045" localSheetId="3">'Основной_04. т. 2513 KGD_ф.30 т'!$L$16</definedName>
    <definedName name="ID_46755046" localSheetId="3">'Основной_04. т. 2513 KGD_ф.30 т'!$P$16</definedName>
    <definedName name="ID_46755047" localSheetId="3">'Основной_04. т. 2513 KGD_ф.30 т'!$L$17</definedName>
    <definedName name="ID_46755048" localSheetId="3">'Основной_04. т. 2513 KGD_ф.30 т'!$P$17</definedName>
    <definedName name="ID_46755049" localSheetId="3">'Основной_04. т. 2513 KGD_ф.30 т'!$L$18</definedName>
    <definedName name="ID_46755050" localSheetId="3">'Основной_04. т. 2513 KGD_ф.30 т'!$P$18</definedName>
    <definedName name="ID_46858419" localSheetId="3">'Основной_04. т. 2513 KGD_ф.30 т'!$L$8</definedName>
    <definedName name="ID_46858420" localSheetId="3">'Основной_04. т. 2513 KGD_ф.30 т'!$P$8</definedName>
    <definedName name="ID_46858421" localSheetId="3">'Основной_04. т. 2513 KGD_ф.30 т'!$L$9</definedName>
    <definedName name="ID_46858422" localSheetId="3">'Основной_04. т. 2513 KGD_ф.30 т'!$P$9</definedName>
    <definedName name="ID_46858423" localSheetId="3">'Основной_04. т. 2513 KGD_ф.30 т'!$L$10</definedName>
    <definedName name="ID_46858424" localSheetId="3">'Основной_04. т. 2513 KGD_ф.30 т'!$P$10</definedName>
    <definedName name="ID_847236" localSheetId="6">'Основной_07. т. 2516 KGD_ф.30 т'!$D$12</definedName>
    <definedName name="ID_847238" localSheetId="6">'Основной_07. т. 2516 KGD_ф.30 т'!$D$11</definedName>
    <definedName name="z2511_001_03" localSheetId="0">'Основной_01. т. 2510 KGD_ф.30 т'!#REF!</definedName>
    <definedName name="z2511_001_03" localSheetId="1">'Основной_02. т. 2511 KGD_ф.30 т'!#REF!</definedName>
    <definedName name="z2511_001_03" localSheetId="2">'Основной_03. т. 2512 KGD_ф.30 т'!$E$2</definedName>
    <definedName name="z2511_001_03" localSheetId="3">'Основной_04. т. 2513 KGD_ф.30 т'!#REF!</definedName>
    <definedName name="z2511_001_03" localSheetId="4">'Основной_05. т. 2514 KGD_ф.30 т'!#REF!</definedName>
    <definedName name="z2511_001_03" localSheetId="5">'Основной_06. т. 2515 KGD_ф.30 т'!#REF!</definedName>
    <definedName name="z2511_001_03" localSheetId="6">'Основной_07. т. 2516 KGD_ф.30 т'!#REF!</definedName>
    <definedName name="z2511_001_04" localSheetId="0">'Основной_01. т. 2510 KGD_ф.30 т'!#REF!</definedName>
    <definedName name="z2511_001_04" localSheetId="1">'Основной_02. т. 2511 KGD_ф.30 т'!#REF!</definedName>
    <definedName name="z2511_001_04" localSheetId="2">'Основной_03. т. 2512 KGD_ф.30 т'!$F$2</definedName>
    <definedName name="z2511_001_04" localSheetId="3">'Основной_04. т. 2513 KGD_ф.30 т'!#REF!</definedName>
    <definedName name="z2511_001_04" localSheetId="4">'Основной_05. т. 2514 KGD_ф.30 т'!#REF!</definedName>
    <definedName name="z2511_001_04" localSheetId="5">'Основной_06. т. 2515 KGD_ф.30 т'!#REF!</definedName>
    <definedName name="z2511_001_04" localSheetId="6">'Основной_07. т. 2516 KGD_ф.30 т'!#REF!</definedName>
    <definedName name="z2511_001_05" localSheetId="0">'Основной_01. т. 2510 KGD_ф.30 т'!#REF!</definedName>
    <definedName name="z2511_001_05" localSheetId="1">'Основной_02. т. 2511 KGD_ф.30 т'!#REF!</definedName>
    <definedName name="z2511_001_05" localSheetId="2">'Основной_03. т. 2512 KGD_ф.30 т'!$G$2</definedName>
    <definedName name="z2511_001_05" localSheetId="3">'Основной_04. т. 2513 KGD_ф.30 т'!#REF!</definedName>
    <definedName name="z2511_001_05" localSheetId="4">'Основной_05. т. 2514 KGD_ф.30 т'!#REF!</definedName>
    <definedName name="z2511_001_05" localSheetId="5">'Основной_06. т. 2515 KGD_ф.30 т'!#REF!</definedName>
    <definedName name="z2511_001_05" localSheetId="6">'Основной_07. т. 2516 KGD_ф.30 т'!#REF!</definedName>
    <definedName name="z2511_001_06" localSheetId="0">'Основной_01. т. 2510 KGD_ф.30 т'!#REF!</definedName>
    <definedName name="z2511_001_06" localSheetId="1">'Основной_02. т. 2511 KGD_ф.30 т'!#REF!</definedName>
    <definedName name="z2511_001_06" localSheetId="2">'Основной_03. т. 2512 KGD_ф.30 т'!$H$2</definedName>
    <definedName name="z2511_001_06" localSheetId="3">'Основной_04. т. 2513 KGD_ф.30 т'!#REF!</definedName>
    <definedName name="z2511_001_06" localSheetId="4">'Основной_05. т. 2514 KGD_ф.30 т'!#REF!</definedName>
    <definedName name="z2511_001_06" localSheetId="5">'Основной_06. т. 2515 KGD_ф.30 т'!#REF!</definedName>
    <definedName name="z2511_001_06" localSheetId="6">'Основной_07. т. 2516 KGD_ф.30 т'!#REF!</definedName>
    <definedName name="z2511_001_07" localSheetId="0">'Основной_01. т. 2510 KGD_ф.30 т'!#REF!</definedName>
    <definedName name="z2511_001_07" localSheetId="1">'Основной_02. т. 2511 KGD_ф.30 т'!#REF!</definedName>
    <definedName name="z2511_001_07" localSheetId="2">'Основной_03. т. 2512 KGD_ф.30 т'!$I$2</definedName>
    <definedName name="z2511_001_07" localSheetId="3">'Основной_04. т. 2513 KGD_ф.30 т'!#REF!</definedName>
    <definedName name="z2511_001_07" localSheetId="4">'Основной_05. т. 2514 KGD_ф.30 т'!#REF!</definedName>
    <definedName name="z2511_001_07" localSheetId="5">'Основной_06. т. 2515 KGD_ф.30 т'!#REF!</definedName>
    <definedName name="z2511_001_07" localSheetId="6">'Основной_07. т. 2516 KGD_ф.30 т'!#REF!</definedName>
    <definedName name="z2511_001_08" localSheetId="0">'Основной_01. т. 2510 KGD_ф.30 т'!#REF!</definedName>
    <definedName name="z2511_001_08" localSheetId="1">'Основной_02. т. 2511 KGD_ф.30 т'!#REF!</definedName>
    <definedName name="z2511_001_08" localSheetId="2">'Основной_03. т. 2512 KGD_ф.30 т'!$J$2</definedName>
    <definedName name="z2511_001_08" localSheetId="3">'Основной_04. т. 2513 KGD_ф.30 т'!#REF!</definedName>
    <definedName name="z2511_001_08" localSheetId="4">'Основной_05. т. 2514 KGD_ф.30 т'!#REF!</definedName>
    <definedName name="z2511_001_08" localSheetId="5">'Основной_06. т. 2515 KGD_ф.30 т'!#REF!</definedName>
    <definedName name="z2511_001_08" localSheetId="6">'Основной_07. т. 2516 KGD_ф.30 т'!#REF!</definedName>
    <definedName name="z2511_011_03" localSheetId="0">'Основной_01. т. 2510 KGD_ф.30 т'!#REF!</definedName>
    <definedName name="z2511_011_03" localSheetId="1">'Основной_02. т. 2511 KGD_ф.30 т'!#REF!</definedName>
    <definedName name="z2511_011_03" localSheetId="2">'Основной_03. т. 2512 KGD_ф.30 т'!$E$3</definedName>
    <definedName name="z2511_011_03" localSheetId="3">'Основной_04. т. 2513 KGD_ф.30 т'!#REF!</definedName>
    <definedName name="z2511_011_03" localSheetId="4">'Основной_05. т. 2514 KGD_ф.30 т'!#REF!</definedName>
    <definedName name="z2511_011_03" localSheetId="5">'Основной_06. т. 2515 KGD_ф.30 т'!#REF!</definedName>
    <definedName name="z2511_011_03" localSheetId="6">'Основной_07. т. 2516 KGD_ф.30 т'!#REF!</definedName>
    <definedName name="z2511_011_04" localSheetId="0">'Основной_01. т. 2510 KGD_ф.30 т'!#REF!</definedName>
    <definedName name="z2511_011_04" localSheetId="1">'Основной_02. т. 2511 KGD_ф.30 т'!#REF!</definedName>
    <definedName name="z2511_011_04" localSheetId="2">'Основной_03. т. 2512 KGD_ф.30 т'!$F$3</definedName>
    <definedName name="z2511_011_04" localSheetId="3">'Основной_04. т. 2513 KGD_ф.30 т'!#REF!</definedName>
    <definedName name="z2511_011_04" localSheetId="4">'Основной_05. т. 2514 KGD_ф.30 т'!#REF!</definedName>
    <definedName name="z2511_011_04" localSheetId="5">'Основной_06. т. 2515 KGD_ф.30 т'!#REF!</definedName>
    <definedName name="z2511_011_04" localSheetId="6">'Основной_07. т. 2516 KGD_ф.30 т'!#REF!</definedName>
    <definedName name="z2511_011_05" localSheetId="0">'Основной_01. т. 2510 KGD_ф.30 т'!#REF!</definedName>
    <definedName name="z2511_011_05" localSheetId="1">'Основной_02. т. 2511 KGD_ф.30 т'!#REF!</definedName>
    <definedName name="z2511_011_05" localSheetId="2">'Основной_03. т. 2512 KGD_ф.30 т'!$G$3</definedName>
    <definedName name="z2511_011_05" localSheetId="3">'Основной_04. т. 2513 KGD_ф.30 т'!#REF!</definedName>
    <definedName name="z2511_011_05" localSheetId="4">'Основной_05. т. 2514 KGD_ф.30 т'!#REF!</definedName>
    <definedName name="z2511_011_05" localSheetId="5">'Основной_06. т. 2515 KGD_ф.30 т'!#REF!</definedName>
    <definedName name="z2511_011_05" localSheetId="6">'Основной_07. т. 2516 KGD_ф.30 т'!#REF!</definedName>
    <definedName name="z2511_011_06" localSheetId="0">'Основной_01. т. 2510 KGD_ф.30 т'!#REF!</definedName>
    <definedName name="z2511_011_06" localSheetId="1">'Основной_02. т. 2511 KGD_ф.30 т'!#REF!</definedName>
    <definedName name="z2511_011_06" localSheetId="2">'Основной_03. т. 2512 KGD_ф.30 т'!$H$3</definedName>
    <definedName name="z2511_011_06" localSheetId="3">'Основной_04. т. 2513 KGD_ф.30 т'!#REF!</definedName>
    <definedName name="z2511_011_06" localSheetId="4">'Основной_05. т. 2514 KGD_ф.30 т'!#REF!</definedName>
    <definedName name="z2511_011_06" localSheetId="5">'Основной_06. т. 2515 KGD_ф.30 т'!#REF!</definedName>
    <definedName name="z2511_011_06" localSheetId="6">'Основной_07. т. 2516 KGD_ф.30 т'!#REF!</definedName>
    <definedName name="z2511_011_07" localSheetId="0">'Основной_01. т. 2510 KGD_ф.30 т'!#REF!</definedName>
    <definedName name="z2511_011_07" localSheetId="1">'Основной_02. т. 2511 KGD_ф.30 т'!#REF!</definedName>
    <definedName name="z2511_011_07" localSheetId="2">'Основной_03. т. 2512 KGD_ф.30 т'!$I$3</definedName>
    <definedName name="z2511_011_07" localSheetId="3">'Основной_04. т. 2513 KGD_ф.30 т'!#REF!</definedName>
    <definedName name="z2511_011_07" localSheetId="4">'Основной_05. т. 2514 KGD_ф.30 т'!#REF!</definedName>
    <definedName name="z2511_011_07" localSheetId="5">'Основной_06. т. 2515 KGD_ф.30 т'!#REF!</definedName>
    <definedName name="z2511_011_07" localSheetId="6">'Основной_07. т. 2516 KGD_ф.30 т'!#REF!</definedName>
    <definedName name="z2511_011_08" localSheetId="0">'Основной_01. т. 2510 KGD_ф.30 т'!#REF!</definedName>
    <definedName name="z2511_011_08" localSheetId="1">'Основной_02. т. 2511 KGD_ф.30 т'!#REF!</definedName>
    <definedName name="z2511_011_08" localSheetId="2">'Основной_03. т. 2512 KGD_ф.30 т'!$J$3</definedName>
    <definedName name="z2511_011_08" localSheetId="3">'Основной_04. т. 2513 KGD_ф.30 т'!#REF!</definedName>
    <definedName name="z2511_011_08" localSheetId="4">'Основной_05. т. 2514 KGD_ф.30 т'!#REF!</definedName>
    <definedName name="z2511_011_08" localSheetId="5">'Основной_06. т. 2515 KGD_ф.30 т'!#REF!</definedName>
    <definedName name="z2511_011_08" localSheetId="6">'Основной_07. т. 2516 KGD_ф.30 т'!#REF!</definedName>
    <definedName name="z2511_012_03" localSheetId="0">'Основной_01. т. 2510 KGD_ф.30 т'!#REF!</definedName>
    <definedName name="z2511_012_03" localSheetId="1">'Основной_02. т. 2511 KGD_ф.30 т'!#REF!</definedName>
    <definedName name="z2511_012_03" localSheetId="2">'Основной_03. т. 2512 KGD_ф.30 т'!$E$5</definedName>
    <definedName name="z2511_012_03" localSheetId="3">'Основной_04. т. 2513 KGD_ф.30 т'!#REF!</definedName>
    <definedName name="z2511_012_03" localSheetId="4">'Основной_05. т. 2514 KGD_ф.30 т'!#REF!</definedName>
    <definedName name="z2511_012_03" localSheetId="5">'Основной_06. т. 2515 KGD_ф.30 т'!#REF!</definedName>
    <definedName name="z2511_012_03" localSheetId="6">'Основной_07. т. 2516 KGD_ф.30 т'!#REF!</definedName>
    <definedName name="z2511_012_04" localSheetId="0">'Основной_01. т. 2510 KGD_ф.30 т'!#REF!</definedName>
    <definedName name="z2511_012_04" localSheetId="1">'Основной_02. т. 2511 KGD_ф.30 т'!#REF!</definedName>
    <definedName name="z2511_012_04" localSheetId="2">'Основной_03. т. 2512 KGD_ф.30 т'!$F$5</definedName>
    <definedName name="z2511_012_04" localSheetId="3">'Основной_04. т. 2513 KGD_ф.30 т'!#REF!</definedName>
    <definedName name="z2511_012_04" localSheetId="4">'Основной_05. т. 2514 KGD_ф.30 т'!#REF!</definedName>
    <definedName name="z2511_012_04" localSheetId="5">'Основной_06. т. 2515 KGD_ф.30 т'!#REF!</definedName>
    <definedName name="z2511_012_04" localSheetId="6">'Основной_07. т. 2516 KGD_ф.30 т'!#REF!</definedName>
    <definedName name="z2511_012_05" localSheetId="0">'Основной_01. т. 2510 KGD_ф.30 т'!#REF!</definedName>
    <definedName name="z2511_012_05" localSheetId="1">'Основной_02. т. 2511 KGD_ф.30 т'!#REF!</definedName>
    <definedName name="z2511_012_05" localSheetId="2">'Основной_03. т. 2512 KGD_ф.30 т'!$G$5</definedName>
    <definedName name="z2511_012_05" localSheetId="3">'Основной_04. т. 2513 KGD_ф.30 т'!#REF!</definedName>
    <definedName name="z2511_012_05" localSheetId="4">'Основной_05. т. 2514 KGD_ф.30 т'!#REF!</definedName>
    <definedName name="z2511_012_05" localSheetId="5">'Основной_06. т. 2515 KGD_ф.30 т'!#REF!</definedName>
    <definedName name="z2511_012_05" localSheetId="6">'Основной_07. т. 2516 KGD_ф.30 т'!#REF!</definedName>
    <definedName name="z2511_012_07" localSheetId="0">'Основной_01. т. 2510 KGD_ф.30 т'!#REF!</definedName>
    <definedName name="z2511_012_07" localSheetId="1">'Основной_02. т. 2511 KGD_ф.30 т'!#REF!</definedName>
    <definedName name="z2511_012_07" localSheetId="2">'Основной_03. т. 2512 KGD_ф.30 т'!$I$5</definedName>
    <definedName name="z2511_012_07" localSheetId="3">'Основной_04. т. 2513 KGD_ф.30 т'!#REF!</definedName>
    <definedName name="z2511_012_07" localSheetId="4">'Основной_05. т. 2514 KGD_ф.30 т'!#REF!</definedName>
    <definedName name="z2511_012_07" localSheetId="5">'Основной_06. т. 2515 KGD_ф.30 т'!#REF!</definedName>
    <definedName name="z2511_012_07" localSheetId="6">'Основной_07. т. 2516 KGD_ф.30 т'!#REF!</definedName>
    <definedName name="z2511_012_08" localSheetId="0">'Основной_01. т. 2510 KGD_ф.30 т'!#REF!</definedName>
    <definedName name="z2511_012_08" localSheetId="1">'Основной_02. т. 2511 KGD_ф.30 т'!#REF!</definedName>
    <definedName name="z2511_012_08" localSheetId="2">'Основной_03. т. 2512 KGD_ф.30 т'!$J$5</definedName>
    <definedName name="z2511_012_08" localSheetId="3">'Основной_04. т. 2513 KGD_ф.30 т'!#REF!</definedName>
    <definedName name="z2511_012_08" localSheetId="4">'Основной_05. т. 2514 KGD_ф.30 т'!#REF!</definedName>
    <definedName name="z2511_012_08" localSheetId="5">'Основной_06. т. 2515 KGD_ф.30 т'!#REF!</definedName>
    <definedName name="z2511_012_08" localSheetId="6">'Основной_07. т. 2516 KGD_ф.30 т'!#REF!</definedName>
  </definedNames>
  <calcPr calcId="144525"/>
</workbook>
</file>

<file path=xl/calcChain.xml><?xml version="1.0" encoding="utf-8"?>
<calcChain xmlns="http://schemas.openxmlformats.org/spreadsheetml/2006/main">
  <c r="U9" i="8" l="1"/>
  <c r="T9" i="8"/>
  <c r="S9" i="8"/>
  <c r="R9" i="8"/>
  <c r="Q9" i="8"/>
  <c r="F9" i="8"/>
  <c r="P9" i="8" s="1"/>
  <c r="U8" i="8"/>
  <c r="T8" i="8"/>
  <c r="S8" i="8"/>
  <c r="R8" i="8"/>
  <c r="Q8" i="8"/>
  <c r="F8" i="8"/>
  <c r="P8" i="8" s="1"/>
  <c r="T7" i="8"/>
  <c r="N7" i="8"/>
  <c r="L7" i="8"/>
  <c r="K7" i="8"/>
  <c r="I7" i="8"/>
  <c r="G7" i="8"/>
  <c r="F7" i="8"/>
  <c r="E7" i="8"/>
  <c r="S7" i="8" s="1"/>
  <c r="L18" i="6"/>
  <c r="K18" i="6"/>
  <c r="J18" i="6"/>
  <c r="I18" i="6"/>
  <c r="L17" i="6"/>
  <c r="K17" i="6"/>
  <c r="J17" i="6"/>
  <c r="I17" i="6"/>
  <c r="L16" i="6"/>
  <c r="K16" i="6"/>
  <c r="J16" i="6"/>
  <c r="I16" i="6"/>
  <c r="L15" i="6"/>
  <c r="K15" i="6"/>
  <c r="J15" i="6"/>
  <c r="I15" i="6"/>
  <c r="N14" i="6"/>
  <c r="M14" i="6"/>
  <c r="N13" i="6"/>
  <c r="M13" i="6"/>
  <c r="N12" i="6"/>
  <c r="M12" i="6"/>
  <c r="N11" i="6"/>
  <c r="M11" i="6"/>
  <c r="N9" i="6"/>
  <c r="M9" i="6"/>
  <c r="N8" i="6"/>
  <c r="M8" i="6"/>
  <c r="N7" i="6"/>
  <c r="M7" i="6"/>
  <c r="P23" i="5"/>
  <c r="N23" i="5"/>
  <c r="L23" i="5"/>
  <c r="K23" i="5"/>
  <c r="P22" i="5"/>
  <c r="N22" i="5"/>
  <c r="L22" i="5"/>
  <c r="K22" i="5"/>
  <c r="P21" i="5"/>
  <c r="N21" i="5"/>
  <c r="L21" i="5"/>
  <c r="K21" i="5"/>
  <c r="P20" i="5"/>
  <c r="N20" i="5"/>
  <c r="L20" i="5"/>
  <c r="K20" i="5"/>
  <c r="L19" i="5"/>
  <c r="K19" i="5"/>
  <c r="S18" i="5"/>
  <c r="R18" i="5"/>
  <c r="M18" i="5"/>
  <c r="M23" i="5" s="1"/>
  <c r="J18" i="5"/>
  <c r="J23" i="5" s="1"/>
  <c r="S17" i="5"/>
  <c r="R17" i="5"/>
  <c r="M17" i="5"/>
  <c r="J17" i="5"/>
  <c r="J22" i="5" s="1"/>
  <c r="S16" i="5"/>
  <c r="R16" i="5"/>
  <c r="M16" i="5"/>
  <c r="M21" i="5" s="1"/>
  <c r="J16" i="5"/>
  <c r="J21" i="5" s="1"/>
  <c r="S14" i="5"/>
  <c r="R14" i="5"/>
  <c r="M14" i="5"/>
  <c r="J14" i="5"/>
  <c r="Q14" i="5" s="1"/>
  <c r="M13" i="5"/>
  <c r="J13" i="5"/>
  <c r="S12" i="5"/>
  <c r="R12" i="5"/>
  <c r="M12" i="5"/>
  <c r="J12" i="5"/>
  <c r="Q12" i="5" s="1"/>
  <c r="S11" i="5"/>
  <c r="R11" i="5"/>
  <c r="M11" i="5"/>
  <c r="J11" i="5"/>
  <c r="Q11" i="5" s="1"/>
  <c r="S10" i="5"/>
  <c r="R10" i="5"/>
  <c r="Q10" i="5"/>
  <c r="M10" i="5"/>
  <c r="J10" i="5"/>
  <c r="S9" i="5"/>
  <c r="R9" i="5"/>
  <c r="M9" i="5"/>
  <c r="M22" i="5" s="1"/>
  <c r="J9" i="5"/>
  <c r="S8" i="5"/>
  <c r="R8" i="5"/>
  <c r="M8" i="5"/>
  <c r="M20" i="5" s="1"/>
  <c r="J8" i="5"/>
  <c r="J20" i="5" s="1"/>
  <c r="P7" i="5"/>
  <c r="P19" i="5" s="1"/>
  <c r="N7" i="5"/>
  <c r="R7" i="5" s="1"/>
  <c r="M7" i="5"/>
  <c r="M19" i="5" s="1"/>
  <c r="L7" i="5"/>
  <c r="S7" i="5" s="1"/>
  <c r="K7" i="5"/>
  <c r="J7" i="5"/>
  <c r="J19" i="5" s="1"/>
  <c r="H28" i="4"/>
  <c r="H27" i="4"/>
  <c r="H26" i="4"/>
  <c r="H25" i="4"/>
  <c r="H24" i="4"/>
  <c r="H23" i="4"/>
  <c r="H22" i="4"/>
  <c r="H21" i="4"/>
  <c r="H20" i="4"/>
  <c r="H19" i="4"/>
  <c r="W9" i="3"/>
  <c r="V9" i="3"/>
  <c r="U9" i="3"/>
  <c r="T9" i="3"/>
  <c r="S9" i="3"/>
  <c r="R9" i="3"/>
  <c r="Q9" i="3"/>
  <c r="P9" i="3"/>
  <c r="O9" i="3"/>
  <c r="W8" i="3"/>
  <c r="V8" i="3"/>
  <c r="U8" i="3"/>
  <c r="T8" i="3"/>
  <c r="S8" i="3"/>
  <c r="R8" i="3"/>
  <c r="Q8" i="3"/>
  <c r="P8" i="3"/>
  <c r="O8" i="3"/>
  <c r="U7" i="3"/>
  <c r="S7" i="3"/>
  <c r="O7" i="3"/>
  <c r="N7" i="3"/>
  <c r="V7" i="3" s="1"/>
  <c r="M7" i="3"/>
  <c r="W7" i="3" s="1"/>
  <c r="L7" i="3"/>
  <c r="K7" i="3"/>
  <c r="J7" i="3"/>
  <c r="I7" i="3"/>
  <c r="R7" i="3" s="1"/>
  <c r="H7" i="3"/>
  <c r="G7" i="3"/>
  <c r="P7" i="3" s="1"/>
  <c r="F7" i="3"/>
  <c r="E7" i="3"/>
  <c r="J26" i="2"/>
  <c r="Q25" i="2"/>
  <c r="P25" i="2"/>
  <c r="M25" i="2"/>
  <c r="L25" i="2"/>
  <c r="K25" i="2"/>
  <c r="J25" i="2"/>
  <c r="I25" i="2"/>
  <c r="G25" i="2"/>
  <c r="F25" i="2"/>
  <c r="R24" i="2"/>
  <c r="Q24" i="2"/>
  <c r="P24" i="2"/>
  <c r="M24" i="2"/>
  <c r="L24" i="2"/>
  <c r="K24" i="2"/>
  <c r="J24" i="2"/>
  <c r="S24" i="2" s="1"/>
  <c r="I24" i="2"/>
  <c r="G24" i="2"/>
  <c r="F24" i="2"/>
  <c r="O23" i="2"/>
  <c r="N23" i="2"/>
  <c r="U23" i="2" s="1"/>
  <c r="M23" i="2"/>
  <c r="L23" i="2"/>
  <c r="K23" i="2"/>
  <c r="J23" i="2"/>
  <c r="S23" i="2" s="1"/>
  <c r="I23" i="2"/>
  <c r="R23" i="2" s="1"/>
  <c r="G23" i="2"/>
  <c r="F23" i="2"/>
  <c r="S22" i="2"/>
  <c r="Q22" i="2"/>
  <c r="P22" i="2"/>
  <c r="M22" i="2"/>
  <c r="L22" i="2"/>
  <c r="K22" i="2"/>
  <c r="J22" i="2"/>
  <c r="I22" i="2"/>
  <c r="G22" i="2"/>
  <c r="F22" i="2"/>
  <c r="R22" i="2" s="1"/>
  <c r="Q21" i="2"/>
  <c r="P21" i="2"/>
  <c r="M21" i="2"/>
  <c r="L21" i="2"/>
  <c r="K21" i="2"/>
  <c r="J21" i="2"/>
  <c r="S21" i="2" s="1"/>
  <c r="I21" i="2"/>
  <c r="R21" i="2" s="1"/>
  <c r="H21" i="2"/>
  <c r="T21" i="2" s="1"/>
  <c r="G21" i="2"/>
  <c r="F21" i="2"/>
  <c r="Q20" i="2"/>
  <c r="P20" i="2"/>
  <c r="O20" i="2"/>
  <c r="N20" i="2"/>
  <c r="J20" i="2"/>
  <c r="I20" i="2"/>
  <c r="H20" i="2"/>
  <c r="V19" i="2"/>
  <c r="U19" i="2"/>
  <c r="T19" i="2"/>
  <c r="S19" i="2"/>
  <c r="R19" i="2"/>
  <c r="H19" i="2"/>
  <c r="E19" i="2"/>
  <c r="U18" i="2"/>
  <c r="S18" i="2"/>
  <c r="R18" i="2"/>
  <c r="H18" i="2"/>
  <c r="T18" i="2" s="1"/>
  <c r="E18" i="2"/>
  <c r="V18" i="2" s="1"/>
  <c r="U17" i="2"/>
  <c r="S17" i="2"/>
  <c r="R17" i="2"/>
  <c r="H17" i="2"/>
  <c r="T17" i="2" s="1"/>
  <c r="E17" i="2"/>
  <c r="E23" i="2" s="1"/>
  <c r="V23" i="2" s="1"/>
  <c r="U16" i="2"/>
  <c r="S16" i="2"/>
  <c r="R16" i="2"/>
  <c r="H16" i="2"/>
  <c r="H23" i="2" s="1"/>
  <c r="T23" i="2" s="1"/>
  <c r="E16" i="2"/>
  <c r="U15" i="2"/>
  <c r="T15" i="2"/>
  <c r="S15" i="2"/>
  <c r="R15" i="2"/>
  <c r="H15" i="2"/>
  <c r="E15" i="2"/>
  <c r="V15" i="2" s="1"/>
  <c r="U14" i="2"/>
  <c r="U26" i="2" s="1"/>
  <c r="S14" i="2"/>
  <c r="S26" i="2" s="1"/>
  <c r="O14" i="2"/>
  <c r="O26" i="2" s="1"/>
  <c r="N14" i="2"/>
  <c r="N26" i="2" s="1"/>
  <c r="M14" i="2"/>
  <c r="M20" i="2" s="1"/>
  <c r="U20" i="2" s="1"/>
  <c r="L14" i="2"/>
  <c r="L20" i="2" s="1"/>
  <c r="K14" i="2"/>
  <c r="K20" i="2" s="1"/>
  <c r="J14" i="2"/>
  <c r="I14" i="2"/>
  <c r="I26" i="2" s="1"/>
  <c r="H14" i="2"/>
  <c r="H26" i="2" s="1"/>
  <c r="G14" i="2"/>
  <c r="G20" i="2" s="1"/>
  <c r="S20" i="2" s="1"/>
  <c r="F14" i="2"/>
  <c r="R14" i="2" s="1"/>
  <c r="R26" i="2" s="1"/>
  <c r="E14" i="2"/>
  <c r="V14" i="2" s="1"/>
  <c r="S13" i="2"/>
  <c r="R13" i="2"/>
  <c r="H13" i="2"/>
  <c r="T13" i="2" s="1"/>
  <c r="E13" i="2"/>
  <c r="V13" i="2" s="1"/>
  <c r="S12" i="2"/>
  <c r="R12" i="2"/>
  <c r="H12" i="2"/>
  <c r="T12" i="2" s="1"/>
  <c r="E12" i="2"/>
  <c r="V12" i="2" s="1"/>
  <c r="S11" i="2"/>
  <c r="R11" i="2"/>
  <c r="H11" i="2"/>
  <c r="H24" i="2" s="1"/>
  <c r="T24" i="2" s="1"/>
  <c r="E11" i="2"/>
  <c r="V11" i="2" s="1"/>
  <c r="S10" i="2"/>
  <c r="R10" i="2"/>
  <c r="H10" i="2"/>
  <c r="T10" i="2" s="1"/>
  <c r="E10" i="2"/>
  <c r="V10" i="2" s="1"/>
  <c r="S9" i="2"/>
  <c r="S25" i="2" s="1"/>
  <c r="R9" i="2"/>
  <c r="R25" i="2" s="1"/>
  <c r="H9" i="2"/>
  <c r="T9" i="2" s="1"/>
  <c r="E9" i="2"/>
  <c r="V9" i="2" s="1"/>
  <c r="U7" i="8" l="1"/>
  <c r="P7" i="8"/>
  <c r="Q7" i="8"/>
  <c r="R7" i="8"/>
  <c r="Q8" i="5"/>
  <c r="Q17" i="5"/>
  <c r="N19" i="5"/>
  <c r="Q9" i="5"/>
  <c r="Q18" i="5"/>
  <c r="Q7" i="5"/>
  <c r="Q16" i="5"/>
  <c r="Q7" i="3"/>
  <c r="T7" i="3"/>
  <c r="V25" i="2"/>
  <c r="T20" i="2"/>
  <c r="V17" i="2"/>
  <c r="E22" i="2"/>
  <c r="T14" i="2"/>
  <c r="H25" i="2"/>
  <c r="E26" i="2"/>
  <c r="F26" i="2"/>
  <c r="T16" i="2"/>
  <c r="H22" i="2"/>
  <c r="T22" i="2" s="1"/>
  <c r="G26" i="2"/>
  <c r="F20" i="2"/>
  <c r="V16" i="2"/>
  <c r="V26" i="2" s="1"/>
  <c r="E24" i="2"/>
  <c r="V24" i="2" s="1"/>
  <c r="K26" i="2"/>
  <c r="L26" i="2"/>
  <c r="E21" i="2"/>
  <c r="V21" i="2" s="1"/>
  <c r="M26" i="2"/>
  <c r="T11" i="2"/>
  <c r="T25" i="2" s="1"/>
  <c r="E25" i="2"/>
  <c r="V22" i="2" l="1"/>
  <c r="T26" i="2"/>
  <c r="R20" i="2"/>
  <c r="E20" i="2"/>
  <c r="V20" i="2" s="1"/>
</calcChain>
</file>

<file path=xl/sharedStrings.xml><?xml version="1.0" encoding="utf-8"?>
<sst xmlns="http://schemas.openxmlformats.org/spreadsheetml/2006/main" count="362" uniqueCount="221">
  <si>
    <t xml:space="preserve"> </t>
  </si>
  <si>
    <t>5. Профилактические осмотры и диспансеризация, проведенные медицинской организацией</t>
  </si>
  <si>
    <t>(2510)</t>
  </si>
  <si>
    <t xml:space="preserve">  Код по ОКЕИ: человек - 792</t>
  </si>
  <si>
    <t>Контингенты</t>
  </si>
  <si>
    <t>Код строки в Медстат</t>
  </si>
  <si>
    <t>№ строки</t>
  </si>
  <si>
    <t>Подлежало осмотрам</t>
  </si>
  <si>
    <t>из них:
сельских жителей</t>
  </si>
  <si>
    <t>из них: городских  жителей (из гр.3)</t>
  </si>
  <si>
    <t>Осмотрено</t>
  </si>
  <si>
    <t>из них: городских  жителей (из гр.5)</t>
  </si>
  <si>
    <t>из числа осмотренных (гр.5): определены группы здоровья</t>
  </si>
  <si>
    <t>гр. 4 больше гр.6</t>
  </si>
  <si>
    <t>гр. 25 больше гр.26</t>
  </si>
  <si>
    <t>гр. 5 равна сумме (7+8+ 9+ 12+13)</t>
  </si>
  <si>
    <t>гр. 9 = (10+11)</t>
  </si>
  <si>
    <t>гр. 3 больше гр.5</t>
  </si>
  <si>
    <t>I</t>
  </si>
  <si>
    <t>II</t>
  </si>
  <si>
    <t>III</t>
  </si>
  <si>
    <t>из них:</t>
  </si>
  <si>
    <t>IV</t>
  </si>
  <si>
    <t>V</t>
  </si>
  <si>
    <t>IIIа</t>
  </si>
  <si>
    <t>IIIб</t>
  </si>
  <si>
    <t>25</t>
  </si>
  <si>
    <t>26</t>
  </si>
  <si>
    <t>20</t>
  </si>
  <si>
    <t>21</t>
  </si>
  <si>
    <t>22</t>
  </si>
  <si>
    <t>23</t>
  </si>
  <si>
    <t>24</t>
  </si>
  <si>
    <t>Дети в возрасте 0-14 лет включительно</t>
  </si>
  <si>
    <t>001</t>
  </si>
  <si>
    <t>Х</t>
  </si>
  <si>
    <t xml:space="preserve">          из них: дети до 1 года</t>
  </si>
  <si>
    <t>002</t>
  </si>
  <si>
    <t xml:space="preserve">Дети в возрасте 15-17 лет включительно </t>
  </si>
  <si>
    <t>003</t>
  </si>
  <si>
    <t>Из общего числа детей 15-17 лет (стр.3) - юношей</t>
  </si>
  <si>
    <t>004</t>
  </si>
  <si>
    <t>Школьники (из суммы строк 1+3)</t>
  </si>
  <si>
    <t>005</t>
  </si>
  <si>
    <t>Контингенты взрослого населения (18 лет и старше) - всего</t>
  </si>
  <si>
    <t>006</t>
  </si>
  <si>
    <t>6</t>
  </si>
  <si>
    <t xml:space="preserve">    из них: 
    старше трудоспособного возраста</t>
  </si>
  <si>
    <t>061</t>
  </si>
  <si>
    <t>6.1</t>
  </si>
  <si>
    <t>Диспансеризация и профилактический осмотр определенных групп взрослого населения + углубленная диспансеризация</t>
  </si>
  <si>
    <t>062</t>
  </si>
  <si>
    <t>6.2</t>
  </si>
  <si>
    <t>из них: старше трудоспособного возраста</t>
  </si>
  <si>
    <t>621</t>
  </si>
  <si>
    <t>6.2.1</t>
  </si>
  <si>
    <t>из. стр. 6.2. - углубленная диспансеризация граждан, переболевших новой короновирусной инфекцией COVID-19</t>
  </si>
  <si>
    <t>622</t>
  </si>
  <si>
    <t>6.2.2</t>
  </si>
  <si>
    <t xml:space="preserve">   периодические профилактические осмотры взрослого населения (из стр.6)</t>
  </si>
  <si>
    <t>-</t>
  </si>
  <si>
    <t>6.4</t>
  </si>
  <si>
    <t>Всего (сумма строк 1, 3, 6)</t>
  </si>
  <si>
    <t>007</t>
  </si>
  <si>
    <t>строка 1 больше строки 2</t>
  </si>
  <si>
    <t>10</t>
  </si>
  <si>
    <t>сумма строк (1+3) больше строки 5</t>
  </si>
  <si>
    <t>11</t>
  </si>
  <si>
    <t>строка 6.2 больше строки 6.2.1</t>
  </si>
  <si>
    <t>12</t>
  </si>
  <si>
    <t>строка 3 больше строки 4</t>
  </si>
  <si>
    <t>14</t>
  </si>
  <si>
    <t>сумма  стр( 1+3) =(профы, диспансеризация 0-17)</t>
  </si>
  <si>
    <t>X</t>
  </si>
  <si>
    <t>стр(6-6.2)=стр.6.4</t>
  </si>
  <si>
    <t>Профилактические осмотры детей в возрасте 15-17 лет с целью сохранения их репродуктивного здоровья</t>
  </si>
  <si>
    <t>(2511)</t>
  </si>
  <si>
    <t>Код по ОКЕИ: человек - 792</t>
  </si>
  <si>
    <t xml:space="preserve">из них 
сельских жителей
</t>
  </si>
  <si>
    <t>Выявлена патология</t>
  </si>
  <si>
    <t>Направлено на лечение</t>
  </si>
  <si>
    <t>Пролечено</t>
  </si>
  <si>
    <t>гр.3 больше гр.4</t>
  </si>
  <si>
    <t>гр.5 больше гр.6</t>
  </si>
  <si>
    <t>гр.7 больше гр.8</t>
  </si>
  <si>
    <t>гр.7 больше гр.9</t>
  </si>
  <si>
    <t>гр.9 больше гр.10</t>
  </si>
  <si>
    <t>гр.9 больше гр.11</t>
  </si>
  <si>
    <t>гр.8 больше гр.10</t>
  </si>
  <si>
    <t>гр.10 больше гр.12</t>
  </si>
  <si>
    <t>гр.11 больше гр.12</t>
  </si>
  <si>
    <t>Всего</t>
  </si>
  <si>
    <t xml:space="preserve">из них:
у сельских жителей
</t>
  </si>
  <si>
    <t>из них сельских жителей</t>
  </si>
  <si>
    <t>Осмотрено пациентов, всего</t>
  </si>
  <si>
    <t>1</t>
  </si>
  <si>
    <t>из них 
мальчиков (урологом-андрологом)</t>
  </si>
  <si>
    <t>011</t>
  </si>
  <si>
    <t>1.1</t>
  </si>
  <si>
    <t>девочек (акушером-гинекологом)</t>
  </si>
  <si>
    <t>012</t>
  </si>
  <si>
    <t>1.2</t>
  </si>
  <si>
    <t>(2512)</t>
  </si>
  <si>
    <t>Диспансеризация детей 15-17 лет включительно</t>
  </si>
  <si>
    <t>Число</t>
  </si>
  <si>
    <t>Из общего числа детей 15 – 17 лет  (включительно), состоявших в отчетном году  под диспансерным наблюдением, было госпитализировано</t>
  </si>
  <si>
    <t>из них юношей</t>
  </si>
  <si>
    <t>направлено на санаторно-курортное лечение</t>
  </si>
  <si>
    <t>021</t>
  </si>
  <si>
    <t>2.1</t>
  </si>
  <si>
    <t>нуждалось в оперативном лечении</t>
  </si>
  <si>
    <t>031</t>
  </si>
  <si>
    <t>3.1</t>
  </si>
  <si>
    <t>оперировано</t>
  </si>
  <si>
    <t>041</t>
  </si>
  <si>
    <t>4.1</t>
  </si>
  <si>
    <t>нуждалось в коррекции зрения</t>
  </si>
  <si>
    <t>051</t>
  </si>
  <si>
    <t>5.1</t>
  </si>
  <si>
    <t>обеспечено корригирующими очками</t>
  </si>
  <si>
    <t>направлено на медицинскую реабилитацию</t>
  </si>
  <si>
    <t>7</t>
  </si>
  <si>
    <t>071</t>
  </si>
  <si>
    <t>7.1</t>
  </si>
  <si>
    <t>строка 1 больше строки 1.1</t>
  </si>
  <si>
    <t>100</t>
  </si>
  <si>
    <t>строка 2 больше строки 2.1</t>
  </si>
  <si>
    <t>101</t>
  </si>
  <si>
    <t>строка 3 больше строки 3.1</t>
  </si>
  <si>
    <t>102</t>
  </si>
  <si>
    <t>строка 4 больше строки 4.1</t>
  </si>
  <si>
    <t>103</t>
  </si>
  <si>
    <t>строка 5 больше строки 5.1</t>
  </si>
  <si>
    <t>104</t>
  </si>
  <si>
    <t>строка 6 больше строки 6.1</t>
  </si>
  <si>
    <t>105</t>
  </si>
  <si>
    <t>106</t>
  </si>
  <si>
    <t>строка 3.1 больше строки 4.1</t>
  </si>
  <si>
    <t>107</t>
  </si>
  <si>
    <t>строка 5 больше строки 6</t>
  </si>
  <si>
    <t>108</t>
  </si>
  <si>
    <t>строка 5.1 больше строки 6.1</t>
  </si>
  <si>
    <t>109</t>
  </si>
  <si>
    <t>(2513)</t>
  </si>
  <si>
    <t>Коды по ОКЕИ: единица – 642, человек - 792</t>
  </si>
  <si>
    <t>Профилактические осмотры на туберкулез</t>
  </si>
  <si>
    <t>из них: сельских жителей</t>
  </si>
  <si>
    <t>из них: городских жителей</t>
  </si>
  <si>
    <t>Выявлен туберкулез</t>
  </si>
  <si>
    <t>гр. 10 больше гр.11</t>
  </si>
  <si>
    <t>из них: у сельских жителей</t>
  </si>
  <si>
    <t>из них: у городских жителей</t>
  </si>
  <si>
    <t>13</t>
  </si>
  <si>
    <t>Осмотрено пациентов: всего</t>
  </si>
  <si>
    <t>из них детей:  1-7 лет включительно</t>
  </si>
  <si>
    <t xml:space="preserve">  8-14 лет включительно</t>
  </si>
  <si>
    <t xml:space="preserve"> 15-17 лет включительно</t>
  </si>
  <si>
    <t>013</t>
  </si>
  <si>
    <t>1.3</t>
  </si>
  <si>
    <t>взрослых (18 лет и старше)</t>
  </si>
  <si>
    <t>Из числа осмотренных (стр.1) обследовано:</t>
  </si>
  <si>
    <t>флюорографически</t>
  </si>
  <si>
    <t>бактериоскопически</t>
  </si>
  <si>
    <t xml:space="preserve">Из числа осмотренных детей (стр. 1.1+1.2+1.3) проведены:  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</si>
  <si>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</si>
  <si>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иммунодиагностика с применением аллергена туберкулезного рекомбинантного в стандартном разведении</t>
  </si>
  <si>
    <t>рентгенологическое (флюорографическое) исследование органов грудной клетки</t>
  </si>
  <si>
    <t>строка 1 равна сумме строк (2+3+4+5)</t>
  </si>
  <si>
    <t>сумма строк (1.1+1.2+1.3) равна сумме строк (4+5+6)</t>
  </si>
  <si>
    <t>строка 4 равна строке 1.1</t>
  </si>
  <si>
    <t>строка 5 равна строке 1.2</t>
  </si>
  <si>
    <t>строка 6 равна строке 1.3</t>
  </si>
  <si>
    <r>
      <t xml:space="preserve">(2514) 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</t>
    </r>
  </si>
  <si>
    <t>Целевые осмотры на онкопатологию</t>
  </si>
  <si>
    <t>из них: направлено в онкологические учреждения</t>
  </si>
  <si>
    <t xml:space="preserve">графа 03 больше графы 05 </t>
  </si>
  <si>
    <t xml:space="preserve">графа 04 больше  графы 06 </t>
  </si>
  <si>
    <t>мужчины</t>
  </si>
  <si>
    <t>женщины</t>
  </si>
  <si>
    <t>Осмотрено с целью выявления онкологической патологии, всего</t>
  </si>
  <si>
    <t>из стр.1: в смотровых кабинетах</t>
  </si>
  <si>
    <t>в женских консультациях</t>
  </si>
  <si>
    <t>Из стр.1 осмотрено:  при реализации скрининговых программ</t>
  </si>
  <si>
    <t xml:space="preserve">при диспансеризации (профилактических осмотрах) отдельных контингентов населения (кроме пациентов с хроническими  заболеваниями) </t>
  </si>
  <si>
    <t xml:space="preserve">при диспансеризации пациентов с хроническими заболеваниями </t>
  </si>
  <si>
    <t xml:space="preserve">Из стр.1: направлено: на цитологическое исследование  </t>
  </si>
  <si>
    <t>на гистологическое исследование</t>
  </si>
  <si>
    <t>строка 1 больше строки 3</t>
  </si>
  <si>
    <t>строка 1 больше суммы строк (4+5+6)</t>
  </si>
  <si>
    <t>строка 1 больше суммы строк (7+8)</t>
  </si>
  <si>
    <t>Медицинское освидетельствование лиц на состояние алкогольного, наркотического и иного токсического опьянения, 
проведенное специалистами медицинских организаций</t>
  </si>
  <si>
    <r>
      <t>(2515)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      </t>
    </r>
  </si>
  <si>
    <t>Код по ОКЕИ: человек 792, единица - 642</t>
  </si>
  <si>
    <t>Наименование</t>
  </si>
  <si>
    <t xml:space="preserve">Число лиц, направленных на освидетельствование </t>
  </si>
  <si>
    <t xml:space="preserve">Результаты освидетельствования </t>
  </si>
  <si>
    <t>установлено</t>
  </si>
  <si>
    <t xml:space="preserve">опьянение не установлено </t>
  </si>
  <si>
    <t>число отказов от освидетель-ствования</t>
  </si>
  <si>
    <t xml:space="preserve">алкогольное опьянение </t>
  </si>
  <si>
    <t>опьянение наркотиками</t>
  </si>
  <si>
    <t xml:space="preserve">опьянение ненаркоти-ческими ПАВ </t>
  </si>
  <si>
    <t>01</t>
  </si>
  <si>
    <t xml:space="preserve">из них (из стр.01)  управляют транспортным  средством </t>
  </si>
  <si>
    <t>02</t>
  </si>
  <si>
    <t>Обязательные предварительные и периодические осмотры, проведенные медицинской организацией</t>
  </si>
  <si>
    <t>(2516)</t>
  </si>
  <si>
    <t>Выявлено подозрений на профессиональное заболевание</t>
  </si>
  <si>
    <t>Не имели медицинских противопоказаний к работе</t>
  </si>
  <si>
    <t>Имели временные/
постоянные медицинские противопоказа- 
ния к работе</t>
  </si>
  <si>
    <t>Нуждаются в дополнительном обследовании в центре профпатологии</t>
  </si>
  <si>
    <t>Нуждаются в амбулаторном/
стационарном обследовании и лечении</t>
  </si>
  <si>
    <t>гр.3 больше гр.5</t>
  </si>
  <si>
    <t>гр.3 больше гр.6</t>
  </si>
  <si>
    <t>гр.3 больше  гр.7</t>
  </si>
  <si>
    <t>гр.3 больше  гр.8</t>
  </si>
  <si>
    <t>гр.3 больше гр.9</t>
  </si>
  <si>
    <t>из них: 
работники, занятые на тяжелой работе и на работах с вредными и (или) опасными условиями труда - всего</t>
  </si>
  <si>
    <t>декретированные контингенты</t>
  </si>
  <si>
    <t xml:space="preserve">Исполнитель: 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</si>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</sst>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;[Red]\-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1"/>
    </font>
    <font>
      <i/>
      <sz val="7"/>
      <color rgb="FF000000"/>
      <name val="Times New Roman"/>
      <family val="1"/>
      <charset val="1"/>
    </font>
    <font>
      <i/>
      <sz val="8"/>
      <color rgb="FF000000"/>
      <name val="Times New Roman"/>
      <family val="1"/>
    </font>
    <font>
      <sz val="9"/>
      <color rgb="FF000000"/>
      <name val="Times New Roman"/>
      <family val="2"/>
    </font>
    <font>
      <b/>
      <sz val="9"/>
      <color rgb="FF000000"/>
      <name val="Times New Roman"/>
      <family val="2"/>
    </font>
    <font>
      <i/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9"/>
      <color rgb="FF000000"/>
      <name val="Times New Roman"/>
      <family val="2"/>
    </font>
    <font>
      <i/>
      <sz val="9"/>
      <name val="Times New Roman"/>
      <family val="2"/>
    </font>
    <font>
      <sz val="10"/>
      <name val="Times New Roman"/>
      <family val="2"/>
    </font>
    <font>
      <sz val="10"/>
      <color theme="1"/>
      <name val="Times New Roman"/>
      <family val="2"/>
      <charset val="204"/>
    </font>
    <font>
      <i/>
      <sz val="9"/>
      <color indexed="8"/>
      <name val="Times New Roman"/>
      <family val="2"/>
    </font>
    <font>
      <i/>
      <sz val="8"/>
      <color indexed="8"/>
      <name val="Times New Roman"/>
      <family val="1"/>
    </font>
    <font>
      <i/>
      <sz val="10"/>
      <color indexed="8"/>
      <name val="Times New Roman"/>
      <family val="2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4E1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C0DCC0"/>
        <bgColor rgb="FF000000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2" fillId="0" borderId="0" xfId="1" applyNumberFormat="1" applyFont="1" applyAlignment="1" applyProtection="1">
      <alignment vertical="center"/>
    </xf>
    <xf numFmtId="0" fontId="1" fillId="0" borderId="0" xfId="1" applyProtection="1"/>
    <xf numFmtId="0" fontId="4" fillId="0" borderId="0" xfId="1" applyFont="1" applyBorder="1" applyAlignment="1" applyProtection="1">
      <alignment horizontal="right" vertical="center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4" fillId="0" borderId="3" xfId="1" applyFont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Border="1" applyAlignment="1" applyProtection="1">
      <alignment horizontal="center" vertical="center"/>
    </xf>
    <xf numFmtId="0" fontId="4" fillId="0" borderId="4" xfId="1" applyFont="1" applyBorder="1" applyAlignment="1" applyProtection="1">
      <alignment horizontal="center" vertical="center"/>
    </xf>
    <xf numFmtId="0" fontId="6" fillId="2" borderId="5" xfId="1" applyNumberFormat="1" applyFont="1" applyFill="1" applyBorder="1" applyAlignment="1" applyProtection="1">
      <alignment horizontal="center" vertical="center" wrapText="1"/>
    </xf>
    <xf numFmtId="0" fontId="6" fillId="2" borderId="6" xfId="1" applyNumberFormat="1" applyFont="1" applyFill="1" applyBorder="1" applyAlignment="1" applyProtection="1">
      <alignment horizontal="center" vertical="center" wrapText="1"/>
    </xf>
    <xf numFmtId="0" fontId="4" fillId="0" borderId="7" xfId="1" applyFont="1" applyBorder="1" applyAlignment="1" applyProtection="1">
      <alignment horizontal="center" vertical="center" wrapText="1"/>
    </xf>
    <xf numFmtId="0" fontId="4" fillId="0" borderId="8" xfId="1" applyFont="1" applyBorder="1" applyAlignment="1" applyProtection="1">
      <alignment horizontal="center" vertical="center" wrapText="1"/>
    </xf>
    <xf numFmtId="0" fontId="4" fillId="0" borderId="9" xfId="1" applyFont="1" applyBorder="1" applyAlignment="1" applyProtection="1">
      <alignment horizontal="center" vertical="center" wrapText="1"/>
    </xf>
    <xf numFmtId="0" fontId="5" fillId="2" borderId="8" xfId="1" applyNumberFormat="1" applyFont="1" applyFill="1" applyBorder="1" applyAlignment="1" applyProtection="1">
      <alignment horizontal="center" vertical="center" wrapText="1"/>
    </xf>
    <xf numFmtId="0" fontId="4" fillId="0" borderId="10" xfId="1" applyFont="1" applyBorder="1" applyAlignment="1" applyProtection="1">
      <alignment horizontal="center" vertical="center" wrapText="1"/>
    </xf>
    <xf numFmtId="0" fontId="6" fillId="2" borderId="11" xfId="1" applyNumberFormat="1" applyFont="1" applyFill="1" applyBorder="1" applyAlignment="1" applyProtection="1">
      <alignment horizontal="center" vertical="center" wrapText="1"/>
    </xf>
    <xf numFmtId="0" fontId="6" fillId="2" borderId="8" xfId="1" applyNumberFormat="1" applyFont="1" applyFill="1" applyBorder="1" applyAlignment="1" applyProtection="1">
      <alignment horizontal="center" vertical="center" wrapText="1"/>
    </xf>
    <xf numFmtId="0" fontId="4" fillId="0" borderId="12" xfId="1" applyFont="1" applyBorder="1" applyAlignment="1" applyProtection="1">
      <alignment horizontal="center" vertical="center" wrapText="1"/>
    </xf>
    <xf numFmtId="0" fontId="5" fillId="2" borderId="12" xfId="1" applyNumberFormat="1" applyFont="1" applyFill="1" applyBorder="1" applyAlignment="1" applyProtection="1">
      <alignment horizontal="center" vertical="center" wrapText="1"/>
    </xf>
    <xf numFmtId="0" fontId="4" fillId="0" borderId="9" xfId="1" applyFont="1" applyBorder="1" applyAlignment="1" applyProtection="1">
      <alignment horizontal="center" vertical="center" wrapText="1"/>
    </xf>
    <xf numFmtId="0" fontId="6" fillId="2" borderId="13" xfId="1" applyNumberFormat="1" applyFont="1" applyFill="1" applyBorder="1" applyAlignment="1" applyProtection="1">
      <alignment horizontal="center" vertical="center" wrapText="1"/>
    </xf>
    <xf numFmtId="0" fontId="6" fillId="2" borderId="12" xfId="1" applyNumberFormat="1" applyFont="1" applyFill="1" applyBorder="1" applyAlignment="1" applyProtection="1">
      <alignment horizontal="center" vertical="center" wrapText="1"/>
    </xf>
    <xf numFmtId="0" fontId="4" fillId="0" borderId="7" xfId="1" applyFont="1" applyBorder="1" applyAlignment="1" applyProtection="1">
      <alignment horizontal="center" vertical="center" wrapText="1"/>
    </xf>
    <xf numFmtId="0" fontId="4" fillId="0" borderId="6" xfId="1" applyFont="1" applyBorder="1" applyAlignment="1" applyProtection="1">
      <alignment horizontal="center" vertical="center" wrapText="1"/>
    </xf>
    <xf numFmtId="49" fontId="5" fillId="2" borderId="6" xfId="1" applyNumberFormat="1" applyFont="1" applyFill="1" applyBorder="1" applyAlignment="1" applyProtection="1">
      <alignment horizontal="center" vertical="center" wrapText="1"/>
    </xf>
    <xf numFmtId="0" fontId="4" fillId="0" borderId="14" xfId="1" applyFont="1" applyBorder="1" applyAlignment="1" applyProtection="1">
      <alignment horizontal="center" vertical="center" wrapText="1"/>
    </xf>
    <xf numFmtId="49" fontId="7" fillId="2" borderId="15" xfId="1" applyNumberFormat="1" applyFont="1" applyFill="1" applyBorder="1" applyAlignment="1" applyProtection="1">
      <alignment horizontal="center" vertical="center" wrapText="1"/>
    </xf>
    <xf numFmtId="49" fontId="7" fillId="2" borderId="9" xfId="1" applyNumberFormat="1" applyFont="1" applyFill="1" applyBorder="1" applyAlignment="1" applyProtection="1">
      <alignment horizontal="center" vertical="center" wrapText="1"/>
    </xf>
    <xf numFmtId="0" fontId="4" fillId="0" borderId="7" xfId="1" applyFont="1" applyBorder="1" applyAlignment="1" applyProtection="1">
      <alignment vertical="center" wrapText="1"/>
    </xf>
    <xf numFmtId="49" fontId="4" fillId="0" borderId="9" xfId="1" applyNumberFormat="1" applyFont="1" applyBorder="1" applyAlignment="1" applyProtection="1">
      <alignment horizontal="center" vertical="center" wrapText="1"/>
    </xf>
    <xf numFmtId="0" fontId="4" fillId="0" borderId="16" xfId="1" applyFont="1" applyBorder="1" applyAlignment="1" applyProtection="1">
      <alignment horizontal="center" vertical="center" wrapText="1"/>
    </xf>
    <xf numFmtId="164" fontId="2" fillId="3" borderId="1" xfId="1" applyNumberFormat="1" applyFont="1" applyFill="1" applyBorder="1" applyAlignment="1" applyProtection="1">
      <alignment horizontal="center" vertical="center" wrapText="1"/>
    </xf>
    <xf numFmtId="164" fontId="2" fillId="0" borderId="3" xfId="1" applyNumberFormat="1" applyFont="1" applyBorder="1" applyAlignment="1" applyProtection="1">
      <alignment horizontal="center" vertical="center" wrapText="1"/>
      <protection locked="0"/>
    </xf>
    <xf numFmtId="164" fontId="2" fillId="3" borderId="3" xfId="1" applyNumberFormat="1" applyFont="1" applyFill="1" applyBorder="1" applyAlignment="1" applyProtection="1">
      <alignment horizontal="center" vertical="center" wrapText="1"/>
    </xf>
    <xf numFmtId="164" fontId="2" fillId="4" borderId="3" xfId="1" applyNumberFormat="1" applyFont="1" applyFill="1" applyBorder="1" applyAlignment="1" applyProtection="1">
      <alignment horizontal="center" vertical="center" wrapText="1"/>
    </xf>
    <xf numFmtId="164" fontId="2" fillId="0" borderId="4" xfId="1" applyNumberFormat="1" applyFont="1" applyBorder="1" applyAlignment="1" applyProtection="1">
      <alignment horizontal="center" vertical="center" wrapText="1"/>
      <protection locked="0"/>
    </xf>
    <xf numFmtId="164" fontId="2" fillId="3" borderId="15" xfId="1" applyNumberFormat="1" applyFont="1" applyFill="1" applyBorder="1" applyAlignment="1" applyProtection="1">
      <alignment horizontal="center" vertical="center" wrapText="1"/>
    </xf>
    <xf numFmtId="164" fontId="2" fillId="3" borderId="9" xfId="1" applyNumberFormat="1" applyFont="1" applyFill="1" applyBorder="1" applyAlignment="1" applyProtection="1">
      <alignment horizontal="center" vertical="center" wrapText="1"/>
    </xf>
    <xf numFmtId="0" fontId="8" fillId="0" borderId="9" xfId="1" applyNumberFormat="1" applyFont="1" applyFill="1" applyBorder="1" applyAlignment="1" applyProtection="1">
      <alignment horizontal="center" vertical="center" wrapText="1"/>
    </xf>
    <xf numFmtId="164" fontId="2" fillId="3" borderId="7" xfId="1" applyNumberFormat="1" applyFont="1" applyFill="1" applyBorder="1" applyAlignment="1" applyProtection="1">
      <alignment horizontal="center" vertical="center" wrapText="1"/>
    </xf>
    <xf numFmtId="164" fontId="2" fillId="0" borderId="9" xfId="1" applyNumberFormat="1" applyFont="1" applyBorder="1" applyAlignment="1" applyProtection="1">
      <alignment horizontal="center" vertical="center" wrapText="1"/>
      <protection locked="0"/>
    </xf>
    <xf numFmtId="164" fontId="2" fillId="4" borderId="9" xfId="1" applyNumberFormat="1" applyFont="1" applyFill="1" applyBorder="1" applyAlignment="1" applyProtection="1">
      <alignment horizontal="center" vertical="center" wrapText="1"/>
    </xf>
    <xf numFmtId="164" fontId="2" fillId="0" borderId="10" xfId="1" applyNumberFormat="1" applyFont="1" applyBorder="1" applyAlignment="1" applyProtection="1">
      <alignment horizontal="center" vertical="center" wrapText="1"/>
      <protection locked="0"/>
    </xf>
    <xf numFmtId="49" fontId="4" fillId="0" borderId="16" xfId="1" applyNumberFormat="1" applyFont="1" applyBorder="1" applyAlignment="1" applyProtection="1">
      <alignment horizontal="center" vertical="center" wrapText="1"/>
    </xf>
    <xf numFmtId="164" fontId="2" fillId="4" borderId="10" xfId="1" applyNumberFormat="1" applyFont="1" applyFill="1" applyBorder="1" applyAlignment="1" applyProtection="1">
      <alignment horizontal="center" vertical="center" wrapText="1"/>
    </xf>
    <xf numFmtId="0" fontId="4" fillId="5" borderId="7" xfId="1" applyFont="1" applyFill="1" applyBorder="1" applyAlignment="1" applyProtection="1">
      <alignment vertical="center" wrapText="1"/>
    </xf>
    <xf numFmtId="49" fontId="4" fillId="5" borderId="9" xfId="1" applyNumberFormat="1" applyFont="1" applyFill="1" applyBorder="1" applyAlignment="1" applyProtection="1">
      <alignment horizontal="center" vertical="center" wrapText="1"/>
    </xf>
    <xf numFmtId="49" fontId="4" fillId="5" borderId="16" xfId="1" applyNumberFormat="1" applyFont="1" applyFill="1" applyBorder="1" applyAlignment="1" applyProtection="1">
      <alignment horizontal="center" vertical="center" wrapText="1"/>
    </xf>
    <xf numFmtId="164" fontId="2" fillId="0" borderId="9" xfId="1" applyNumberFormat="1" applyFont="1" applyFill="1" applyBorder="1" applyAlignment="1" applyProtection="1">
      <alignment horizontal="center" vertical="center" wrapText="1"/>
      <protection locked="0"/>
    </xf>
    <xf numFmtId="165" fontId="9" fillId="6" borderId="9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left" vertical="center" wrapText="1" indent="1"/>
    </xf>
    <xf numFmtId="0" fontId="10" fillId="0" borderId="7" xfId="1" applyFont="1" applyBorder="1" applyAlignment="1" applyProtection="1">
      <alignment horizontal="left" vertical="center" wrapText="1" indent="2"/>
    </xf>
    <xf numFmtId="0" fontId="4" fillId="0" borderId="7" xfId="1" applyFont="1" applyBorder="1" applyAlignment="1" applyProtection="1">
      <alignment horizontal="left" vertical="center" wrapText="1" indent="2"/>
    </xf>
    <xf numFmtId="49" fontId="4" fillId="0" borderId="8" xfId="1" applyNumberFormat="1" applyFont="1" applyFill="1" applyBorder="1" applyAlignment="1" applyProtection="1">
      <alignment horizontal="center" vertical="center" wrapText="1"/>
    </xf>
    <xf numFmtId="0" fontId="11" fillId="4" borderId="9" xfId="1" applyNumberFormat="1" applyFont="1" applyFill="1" applyBorder="1" applyAlignment="1" applyProtection="1">
      <alignment horizontal="center" vertical="center" wrapText="1"/>
    </xf>
    <xf numFmtId="0" fontId="11" fillId="4" borderId="10" xfId="1" applyNumberFormat="1" applyFont="1" applyFill="1" applyBorder="1" applyAlignment="1" applyProtection="1">
      <alignment horizontal="center" vertical="center" wrapText="1"/>
    </xf>
    <xf numFmtId="0" fontId="4" fillId="0" borderId="17" xfId="1" applyFont="1" applyBorder="1" applyAlignment="1" applyProtection="1">
      <alignment vertical="center" wrapText="1"/>
    </xf>
    <xf numFmtId="49" fontId="4" fillId="0" borderId="18" xfId="1" applyNumberFormat="1" applyFont="1" applyBorder="1" applyAlignment="1" applyProtection="1">
      <alignment horizontal="center" vertical="center" wrapText="1"/>
    </xf>
    <xf numFmtId="0" fontId="4" fillId="0" borderId="19" xfId="1" applyFont="1" applyBorder="1" applyAlignment="1" applyProtection="1">
      <alignment horizontal="center" vertical="center" wrapText="1"/>
    </xf>
    <xf numFmtId="164" fontId="2" fillId="3" borderId="17" xfId="1" applyNumberFormat="1" applyFont="1" applyFill="1" applyBorder="1" applyAlignment="1" applyProtection="1">
      <alignment horizontal="center" vertical="center" wrapText="1"/>
    </xf>
    <xf numFmtId="164" fontId="2" fillId="3" borderId="18" xfId="1" applyNumberFormat="1" applyFont="1" applyFill="1" applyBorder="1" applyAlignment="1" applyProtection="1">
      <alignment horizontal="center" vertical="center" wrapText="1"/>
    </xf>
    <xf numFmtId="164" fontId="2" fillId="3" borderId="20" xfId="1" applyNumberFormat="1" applyFont="1" applyFill="1" applyBorder="1" applyAlignment="1" applyProtection="1">
      <alignment horizontal="center" vertical="center" wrapText="1"/>
    </xf>
    <xf numFmtId="0" fontId="12" fillId="2" borderId="12" xfId="1" applyNumberFormat="1" applyFont="1" applyFill="1" applyBorder="1" applyAlignment="1" applyProtection="1">
      <alignment horizontal="left" wrapText="1"/>
    </xf>
    <xf numFmtId="49" fontId="12" fillId="2" borderId="8" xfId="1" applyNumberFormat="1" applyFont="1" applyFill="1" applyBorder="1" applyAlignment="1" applyProtection="1">
      <alignment horizontal="center" wrapText="1"/>
    </xf>
    <xf numFmtId="164" fontId="2" fillId="3" borderId="6" xfId="1" applyNumberFormat="1" applyFont="1" applyFill="1" applyBorder="1" applyAlignment="1" applyProtection="1">
      <alignment horizontal="center" vertical="center" wrapText="1"/>
    </xf>
    <xf numFmtId="0" fontId="8" fillId="0" borderId="12" xfId="1" applyNumberFormat="1" applyFont="1" applyFill="1" applyBorder="1" applyAlignment="1" applyProtection="1">
      <alignment horizontal="center" vertical="center" wrapText="1"/>
    </xf>
    <xf numFmtId="0" fontId="9" fillId="0" borderId="9" xfId="1" applyNumberFormat="1" applyFont="1" applyFill="1" applyBorder="1" applyAlignment="1" applyProtection="1">
      <alignment horizontal="center" vertical="center" wrapText="1"/>
    </xf>
    <xf numFmtId="0" fontId="13" fillId="0" borderId="9" xfId="1" applyNumberFormat="1" applyFont="1" applyFill="1" applyBorder="1" applyAlignment="1" applyProtection="1">
      <alignment horizontal="left" wrapText="1"/>
    </xf>
    <xf numFmtId="0" fontId="1" fillId="0" borderId="9" xfId="1" applyBorder="1" applyProtection="1"/>
    <xf numFmtId="49" fontId="12" fillId="2" borderId="9" xfId="1" applyNumberFormat="1" applyFont="1" applyFill="1" applyBorder="1" applyAlignment="1" applyProtection="1">
      <alignment horizontal="center" wrapText="1"/>
    </xf>
    <xf numFmtId="0" fontId="12" fillId="0" borderId="9" xfId="1" applyNumberFormat="1" applyFont="1" applyFill="1" applyBorder="1" applyAlignment="1" applyProtection="1">
      <alignment horizontal="left" wrapText="1"/>
    </xf>
    <xf numFmtId="0" fontId="12" fillId="2" borderId="9" xfId="1" applyNumberFormat="1" applyFont="1" applyFill="1" applyBorder="1" applyAlignment="1" applyProtection="1">
      <alignment horizontal="left" wrapText="1"/>
    </xf>
    <xf numFmtId="0" fontId="14" fillId="7" borderId="9" xfId="1" applyNumberFormat="1" applyFont="1" applyFill="1" applyBorder="1" applyAlignment="1" applyProtection="1">
      <alignment wrapText="1"/>
    </xf>
    <xf numFmtId="0" fontId="1" fillId="0" borderId="9" xfId="1" applyBorder="1"/>
    <xf numFmtId="1" fontId="14" fillId="7" borderId="9" xfId="1" applyNumberFormat="1" applyFont="1" applyFill="1" applyBorder="1" applyAlignment="1" applyProtection="1">
      <alignment horizontal="center" vertical="center" wrapText="1"/>
    </xf>
    <xf numFmtId="1" fontId="14" fillId="0" borderId="9" xfId="1" applyNumberFormat="1" applyFont="1" applyFill="1" applyBorder="1" applyAlignment="1" applyProtection="1">
      <alignment horizontal="center" vertical="center" wrapText="1"/>
    </xf>
    <xf numFmtId="0" fontId="14" fillId="0" borderId="0" xfId="1" applyNumberFormat="1" applyFont="1" applyFill="1" applyBorder="1" applyAlignment="1">
      <alignment wrapText="1"/>
    </xf>
    <xf numFmtId="49" fontId="2" fillId="0" borderId="0" xfId="1" applyNumberFormat="1" applyFont="1" applyAlignment="1">
      <alignment vertical="center"/>
    </xf>
    <xf numFmtId="0" fontId="15" fillId="0" borderId="0" xfId="1" applyFont="1" applyBorder="1" applyAlignment="1">
      <alignment horizontal="right"/>
    </xf>
    <xf numFmtId="0" fontId="4" fillId="0" borderId="6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16" fillId="8" borderId="6" xfId="1" applyNumberFormat="1" applyFont="1" applyFill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16" fillId="8" borderId="12" xfId="1" applyNumberFormat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1" fontId="17" fillId="0" borderId="9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/>
    </xf>
    <xf numFmtId="49" fontId="4" fillId="0" borderId="9" xfId="1" applyNumberFormat="1" applyFont="1" applyBorder="1" applyAlignment="1">
      <alignment horizontal="center" vertical="center"/>
    </xf>
    <xf numFmtId="164" fontId="2" fillId="3" borderId="16" xfId="1" applyNumberFormat="1" applyFont="1" applyFill="1" applyBorder="1" applyAlignment="1" applyProtection="1">
      <alignment horizontal="center" vertical="center" wrapText="1"/>
    </xf>
    <xf numFmtId="0" fontId="4" fillId="0" borderId="9" xfId="1" applyFont="1" applyBorder="1" applyAlignment="1">
      <alignment horizontal="left" vertical="center" wrapText="1" indent="1"/>
    </xf>
    <xf numFmtId="49" fontId="4" fillId="0" borderId="9" xfId="1" applyNumberFormat="1" applyFont="1" applyBorder="1" applyAlignment="1">
      <alignment horizontal="center" vertical="center" wrapText="1"/>
    </xf>
    <xf numFmtId="3" fontId="4" fillId="0" borderId="9" xfId="1" applyNumberFormat="1" applyFont="1" applyBorder="1" applyAlignment="1" applyProtection="1">
      <alignment horizontal="center" vertical="center"/>
      <protection locked="0"/>
    </xf>
    <xf numFmtId="3" fontId="4" fillId="0" borderId="16" xfId="1" applyNumberFormat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4" fillId="0" borderId="9" xfId="1" applyFont="1" applyBorder="1" applyAlignment="1">
      <alignment horizontal="left" vertical="center" indent="1"/>
    </xf>
    <xf numFmtId="0" fontId="2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vertical="center" wrapText="1"/>
    </xf>
    <xf numFmtId="0" fontId="4" fillId="0" borderId="9" xfId="1" applyFont="1" applyBorder="1" applyAlignment="1">
      <alignment vertical="center" wrapText="1"/>
    </xf>
    <xf numFmtId="49" fontId="4" fillId="0" borderId="15" xfId="1" applyNumberFormat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left" vertical="center" wrapText="1" indent="2"/>
    </xf>
    <xf numFmtId="0" fontId="4" fillId="0" borderId="21" xfId="1" applyFont="1" applyBorder="1" applyAlignment="1">
      <alignment horizontal="left" vertical="center" wrapText="1" indent="2"/>
    </xf>
    <xf numFmtId="0" fontId="4" fillId="0" borderId="15" xfId="1" applyFont="1" applyBorder="1" applyAlignment="1">
      <alignment horizontal="left" vertical="center" wrapText="1" indent="2"/>
    </xf>
    <xf numFmtId="0" fontId="4" fillId="0" borderId="16" xfId="1" applyFont="1" applyBorder="1" applyAlignment="1">
      <alignment vertical="center" wrapText="1"/>
    </xf>
    <xf numFmtId="0" fontId="4" fillId="0" borderId="21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21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18" fillId="8" borderId="9" xfId="1" applyNumberFormat="1" applyFont="1" applyFill="1" applyBorder="1" applyAlignment="1">
      <alignment horizontal="left" wrapText="1"/>
    </xf>
    <xf numFmtId="49" fontId="16" fillId="8" borderId="9" xfId="1" applyNumberFormat="1" applyFont="1" applyFill="1" applyBorder="1" applyAlignment="1">
      <alignment horizontal="center" wrapText="1"/>
    </xf>
    <xf numFmtId="165" fontId="19" fillId="3" borderId="9" xfId="1" applyNumberFormat="1" applyFont="1" applyFill="1" applyBorder="1" applyAlignment="1">
      <alignment horizontal="center" vertical="center" wrapText="1"/>
    </xf>
    <xf numFmtId="0" fontId="15" fillId="0" borderId="0" xfId="1" applyFont="1" applyAlignment="1">
      <alignment horizontal="right"/>
    </xf>
    <xf numFmtId="0" fontId="15" fillId="0" borderId="0" xfId="1" applyFont="1" applyAlignment="1">
      <alignment horizontal="right"/>
    </xf>
    <xf numFmtId="0" fontId="20" fillId="0" borderId="22" xfId="1" applyFont="1" applyBorder="1" applyAlignment="1">
      <alignment horizontal="center" vertical="center" wrapText="1"/>
    </xf>
    <xf numFmtId="0" fontId="20" fillId="0" borderId="23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0" fillId="0" borderId="21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20" fillId="0" borderId="9" xfId="1" applyFont="1" applyBorder="1" applyAlignment="1">
      <alignment vertical="center" wrapText="1"/>
    </xf>
    <xf numFmtId="49" fontId="16" fillId="0" borderId="9" xfId="1" applyNumberFormat="1" applyFont="1" applyBorder="1" applyAlignment="1">
      <alignment horizontal="center" vertical="center" wrapText="1"/>
    </xf>
    <xf numFmtId="0" fontId="20" fillId="0" borderId="16" xfId="1" applyFont="1" applyBorder="1" applyAlignment="1">
      <alignment vertical="center" wrapText="1"/>
    </xf>
    <xf numFmtId="0" fontId="20" fillId="0" borderId="21" xfId="1" applyFont="1" applyBorder="1" applyAlignment="1">
      <alignment vertical="center" wrapText="1"/>
    </xf>
    <xf numFmtId="0" fontId="20" fillId="0" borderId="15" xfId="1" applyFont="1" applyBorder="1" applyAlignment="1">
      <alignment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164" fontId="21" fillId="3" borderId="9" xfId="1" applyNumberFormat="1" applyFont="1" applyFill="1" applyBorder="1" applyAlignment="1" applyProtection="1">
      <alignment horizontal="center" vertical="center" wrapText="1"/>
      <protection locked="0"/>
    </xf>
    <xf numFmtId="164" fontId="21" fillId="3" borderId="9" xfId="1" applyNumberFormat="1" applyFont="1" applyFill="1" applyBorder="1" applyAlignment="1" applyProtection="1">
      <alignment horizontal="center" vertical="center" wrapText="1"/>
      <protection locked="0"/>
    </xf>
    <xf numFmtId="164" fontId="21" fillId="0" borderId="9" xfId="1" applyNumberFormat="1" applyFont="1" applyBorder="1" applyAlignment="1" applyProtection="1">
      <alignment horizontal="center" vertical="center" wrapText="1"/>
      <protection locked="0"/>
    </xf>
    <xf numFmtId="164" fontId="21" fillId="0" borderId="9" xfId="1" applyNumberFormat="1" applyFont="1" applyBorder="1" applyAlignment="1" applyProtection="1">
      <alignment horizontal="center" vertical="center" wrapText="1"/>
      <protection locked="0"/>
    </xf>
    <xf numFmtId="0" fontId="1" fillId="0" borderId="9" xfId="1" applyBorder="1" applyProtection="1">
      <protection locked="0"/>
    </xf>
    <xf numFmtId="0" fontId="20" fillId="0" borderId="16" xfId="1" applyFont="1" applyBorder="1" applyAlignment="1">
      <alignment horizontal="left" vertical="center" wrapText="1" indent="6"/>
    </xf>
    <xf numFmtId="0" fontId="20" fillId="0" borderId="21" xfId="1" applyFont="1" applyBorder="1" applyAlignment="1">
      <alignment horizontal="left" vertical="center" wrapText="1" indent="6"/>
    </xf>
    <xf numFmtId="0" fontId="20" fillId="0" borderId="15" xfId="1" applyFont="1" applyBorder="1" applyAlignment="1">
      <alignment horizontal="left" vertical="center" wrapText="1" indent="6"/>
    </xf>
    <xf numFmtId="0" fontId="20" fillId="0" borderId="16" xfId="1" applyFont="1" applyBorder="1" applyAlignment="1">
      <alignment horizontal="left" vertical="center" wrapText="1" indent="7"/>
    </xf>
    <xf numFmtId="0" fontId="20" fillId="0" borderId="21" xfId="1" applyFont="1" applyBorder="1" applyAlignment="1">
      <alignment horizontal="left" vertical="center" wrapText="1" indent="7"/>
    </xf>
    <xf numFmtId="0" fontId="20" fillId="0" borderId="15" xfId="1" applyFont="1" applyBorder="1" applyAlignment="1">
      <alignment horizontal="left" vertical="center" wrapText="1" indent="7"/>
    </xf>
    <xf numFmtId="49" fontId="20" fillId="0" borderId="6" xfId="1" applyNumberFormat="1" applyFont="1" applyBorder="1" applyAlignment="1">
      <alignment horizontal="center" vertical="center" wrapText="1"/>
    </xf>
    <xf numFmtId="164" fontId="21" fillId="0" borderId="6" xfId="1" applyNumberFormat="1" applyFont="1" applyBorder="1" applyAlignment="1" applyProtection="1">
      <alignment horizontal="center" vertical="center" wrapText="1"/>
      <protection locked="0"/>
    </xf>
    <xf numFmtId="164" fontId="21" fillId="0" borderId="16" xfId="1" applyNumberFormat="1" applyFont="1" applyBorder="1" applyAlignment="1" applyProtection="1">
      <alignment horizontal="center" vertical="center" wrapText="1"/>
      <protection locked="0"/>
    </xf>
    <xf numFmtId="164" fontId="21" fillId="0" borderId="15" xfId="1" applyNumberFormat="1" applyFont="1" applyBorder="1" applyAlignment="1" applyProtection="1">
      <alignment horizontal="center" vertical="center" wrapText="1"/>
      <protection locked="0"/>
    </xf>
    <xf numFmtId="0" fontId="1" fillId="0" borderId="6" xfId="1" applyBorder="1" applyProtection="1">
      <protection locked="0"/>
    </xf>
    <xf numFmtId="0" fontId="20" fillId="0" borderId="22" xfId="1" applyFont="1" applyBorder="1" applyAlignment="1">
      <alignment vertical="center" wrapText="1"/>
    </xf>
    <xf numFmtId="0" fontId="20" fillId="0" borderId="23" xfId="1" applyFont="1" applyBorder="1" applyAlignment="1">
      <alignment vertical="center" wrapText="1"/>
    </xf>
    <xf numFmtId="0" fontId="20" fillId="0" borderId="5" xfId="1" applyFont="1" applyBorder="1" applyAlignment="1">
      <alignment vertical="center" wrapText="1"/>
    </xf>
    <xf numFmtId="49" fontId="20" fillId="0" borderId="6" xfId="1" applyNumberFormat="1" applyFont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164" fontId="21" fillId="0" borderId="6" xfId="1" applyNumberFormat="1" applyFont="1" applyBorder="1" applyAlignment="1" applyProtection="1">
      <alignment horizontal="center" vertical="center" wrapText="1"/>
      <protection locked="0"/>
    </xf>
    <xf numFmtId="164" fontId="21" fillId="0" borderId="22" xfId="1" applyNumberFormat="1" applyFont="1" applyBorder="1" applyAlignment="1" applyProtection="1">
      <alignment horizontal="center" vertical="center" wrapText="1"/>
      <protection locked="0"/>
    </xf>
    <xf numFmtId="164" fontId="21" fillId="0" borderId="5" xfId="1" applyNumberFormat="1" applyFont="1" applyBorder="1" applyAlignment="1" applyProtection="1">
      <alignment horizontal="center" vertical="center" wrapText="1"/>
      <protection locked="0"/>
    </xf>
    <xf numFmtId="0" fontId="1" fillId="0" borderId="6" xfId="1" applyBorder="1" applyAlignment="1" applyProtection="1">
      <alignment horizontal="center"/>
      <protection locked="0"/>
    </xf>
    <xf numFmtId="1" fontId="19" fillId="3" borderId="9" xfId="1" applyNumberFormat="1" applyFont="1" applyFill="1" applyBorder="1" applyAlignment="1">
      <alignment horizontal="center" vertical="center" wrapText="1"/>
    </xf>
    <xf numFmtId="0" fontId="20" fillId="0" borderId="24" xfId="1" applyFont="1" applyBorder="1" applyAlignment="1">
      <alignment horizontal="left" vertical="center" wrapText="1" indent="6"/>
    </xf>
    <xf numFmtId="0" fontId="20" fillId="0" borderId="25" xfId="1" applyFont="1" applyBorder="1" applyAlignment="1">
      <alignment horizontal="left" vertical="center" wrapText="1" indent="6"/>
    </xf>
    <xf numFmtId="0" fontId="20" fillId="0" borderId="13" xfId="1" applyFont="1" applyBorder="1" applyAlignment="1">
      <alignment horizontal="left" vertical="center" wrapText="1" indent="6"/>
    </xf>
    <xf numFmtId="49" fontId="20" fillId="0" borderId="8" xfId="1" applyNumberFormat="1" applyFont="1" applyBorder="1" applyAlignment="1">
      <alignment horizontal="center" vertical="center" wrapText="1"/>
    </xf>
    <xf numFmtId="164" fontId="21" fillId="0" borderId="12" xfId="1" applyNumberFormat="1" applyFont="1" applyBorder="1" applyAlignment="1" applyProtection="1">
      <alignment horizontal="center" vertical="center" wrapText="1"/>
      <protection locked="0"/>
    </xf>
    <xf numFmtId="164" fontId="21" fillId="0" borderId="24" xfId="1" applyNumberFormat="1" applyFont="1" applyBorder="1" applyAlignment="1" applyProtection="1">
      <alignment horizontal="center" vertical="center" wrapText="1"/>
      <protection locked="0"/>
    </xf>
    <xf numFmtId="164" fontId="21" fillId="0" borderId="13" xfId="1" applyNumberFormat="1" applyFont="1" applyBorder="1" applyAlignment="1" applyProtection="1">
      <alignment horizontal="center" vertical="center" wrapText="1"/>
      <protection locked="0"/>
    </xf>
    <xf numFmtId="0" fontId="1" fillId="0" borderId="12" xfId="1" applyBorder="1" applyAlignment="1" applyProtection="1">
      <alignment horizontal="center"/>
      <protection locked="0"/>
    </xf>
    <xf numFmtId="0" fontId="1" fillId="0" borderId="0" xfId="1" applyAlignment="1">
      <alignment horizontal="center"/>
    </xf>
    <xf numFmtId="49" fontId="20" fillId="4" borderId="9" xfId="1" applyNumberFormat="1" applyFont="1" applyFill="1" applyBorder="1" applyAlignment="1">
      <alignment horizontal="center" vertical="center" wrapText="1"/>
    </xf>
    <xf numFmtId="0" fontId="21" fillId="4" borderId="9" xfId="1" applyFont="1" applyFill="1" applyBorder="1" applyAlignment="1">
      <alignment horizontal="center" vertical="center" wrapText="1"/>
    </xf>
    <xf numFmtId="0" fontId="21" fillId="4" borderId="9" xfId="1" applyFont="1" applyFill="1" applyBorder="1" applyAlignment="1">
      <alignment horizontal="center" vertical="center" wrapText="1"/>
    </xf>
    <xf numFmtId="0" fontId="1" fillId="4" borderId="9" xfId="1" applyFill="1" applyBorder="1"/>
    <xf numFmtId="165" fontId="19" fillId="4" borderId="9" xfId="1" applyNumberFormat="1" applyFont="1" applyFill="1" applyBorder="1" applyAlignment="1">
      <alignment horizontal="center" vertical="center" wrapText="1"/>
    </xf>
    <xf numFmtId="0" fontId="20" fillId="0" borderId="16" xfId="1" applyFont="1" applyBorder="1" applyAlignment="1">
      <alignment horizontal="left" vertical="center" wrapText="1" indent="3"/>
    </xf>
    <xf numFmtId="0" fontId="20" fillId="0" borderId="21" xfId="1" applyFont="1" applyBorder="1" applyAlignment="1">
      <alignment horizontal="left" vertical="center" wrapText="1" indent="3"/>
    </xf>
    <xf numFmtId="0" fontId="20" fillId="0" borderId="15" xfId="1" applyFont="1" applyBorder="1" applyAlignment="1">
      <alignment horizontal="left" vertical="center" wrapText="1" indent="3"/>
    </xf>
    <xf numFmtId="0" fontId="21" fillId="3" borderId="9" xfId="1" applyFont="1" applyFill="1" applyBorder="1" applyAlignment="1" applyProtection="1">
      <alignment horizontal="center" vertical="center" wrapText="1"/>
      <protection locked="0"/>
    </xf>
    <xf numFmtId="0" fontId="21" fillId="0" borderId="9" xfId="1" applyFont="1" applyBorder="1" applyAlignment="1" applyProtection="1">
      <alignment horizontal="center" vertical="center" wrapText="1"/>
      <protection locked="0"/>
    </xf>
    <xf numFmtId="0" fontId="21" fillId="0" borderId="9" xfId="1" applyFont="1" applyBorder="1" applyAlignment="1" applyProtection="1">
      <alignment horizontal="center" vertical="center" wrapText="1"/>
      <protection locked="0"/>
    </xf>
    <xf numFmtId="0" fontId="18" fillId="8" borderId="9" xfId="1" applyNumberFormat="1" applyFont="1" applyFill="1" applyBorder="1" applyAlignment="1">
      <alignment horizontal="right" wrapText="1"/>
    </xf>
    <xf numFmtId="165" fontId="19" fillId="3" borderId="16" xfId="1" applyNumberFormat="1" applyFont="1" applyFill="1" applyBorder="1" applyAlignment="1">
      <alignment horizontal="center" vertical="center" wrapText="1"/>
    </xf>
    <xf numFmtId="165" fontId="19" fillId="3" borderId="15" xfId="1" applyNumberFormat="1" applyFont="1" applyFill="1" applyBorder="1" applyAlignment="1">
      <alignment horizontal="center" vertical="center" wrapText="1"/>
    </xf>
    <xf numFmtId="0" fontId="20" fillId="0" borderId="0" xfId="1" applyFont="1" applyBorder="1" applyAlignment="1">
      <alignment horizontal="left" vertical="center" wrapText="1" indent="1"/>
    </xf>
    <xf numFmtId="49" fontId="20" fillId="0" borderId="0" xfId="1" applyNumberFormat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right"/>
    </xf>
    <xf numFmtId="0" fontId="22" fillId="0" borderId="6" xfId="1" applyNumberFormat="1" applyFont="1" applyFill="1" applyBorder="1" applyAlignment="1">
      <alignment horizontal="center" vertical="center" wrapText="1"/>
    </xf>
    <xf numFmtId="0" fontId="22" fillId="0" borderId="12" xfId="1" applyNumberFormat="1" applyFont="1" applyFill="1" applyBorder="1" applyAlignment="1">
      <alignment horizontal="center" vertical="center" wrapText="1"/>
    </xf>
    <xf numFmtId="49" fontId="22" fillId="0" borderId="9" xfId="1" applyNumberFormat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165" fontId="23" fillId="9" borderId="9" xfId="1" applyNumberFormat="1" applyFont="1" applyFill="1" applyBorder="1" applyAlignment="1">
      <alignment horizontal="center" wrapText="1"/>
    </xf>
    <xf numFmtId="0" fontId="4" fillId="0" borderId="9" xfId="1" applyFont="1" applyBorder="1" applyAlignment="1">
      <alignment horizontal="left" vertical="center" wrapText="1" indent="1"/>
    </xf>
    <xf numFmtId="0" fontId="4" fillId="0" borderId="9" xfId="1" applyFont="1" applyBorder="1" applyAlignment="1">
      <alignment horizontal="left" vertical="center" wrapText="1" indent="5"/>
    </xf>
    <xf numFmtId="0" fontId="23" fillId="0" borderId="9" xfId="1" applyNumberFormat="1" applyFont="1" applyFill="1" applyBorder="1" applyAlignment="1">
      <alignment horizontal="center" wrapText="1"/>
    </xf>
    <xf numFmtId="0" fontId="4" fillId="0" borderId="9" xfId="1" applyFont="1" applyBorder="1" applyAlignment="1">
      <alignment horizontal="left" vertical="center" wrapText="1" indent="10"/>
    </xf>
    <xf numFmtId="0" fontId="23" fillId="0" borderId="9" xfId="1" applyNumberFormat="1" applyFont="1" applyFill="1" applyBorder="1" applyAlignment="1">
      <alignment horizontal="right" wrapText="1" indent="1"/>
    </xf>
    <xf numFmtId="49" fontId="23" fillId="0" borderId="9" xfId="1" applyNumberFormat="1" applyFont="1" applyFill="1" applyBorder="1" applyAlignment="1">
      <alignment horizontal="center" wrapText="1"/>
    </xf>
    <xf numFmtId="165" fontId="24" fillId="9" borderId="9" xfId="1" applyNumberFormat="1" applyFont="1" applyFill="1" applyBorder="1" applyAlignment="1">
      <alignment horizontal="center" wrapText="1"/>
    </xf>
    <xf numFmtId="0" fontId="4" fillId="0" borderId="0" xfId="1" applyFont="1" applyBorder="1" applyAlignment="1">
      <alignment horizontal="left" vertical="center" wrapText="1" indent="10"/>
    </xf>
    <xf numFmtId="0" fontId="4" fillId="0" borderId="0" xfId="1" applyFont="1" applyBorder="1" applyAlignment="1">
      <alignment horizontal="center" vertical="center" wrapText="1"/>
    </xf>
    <xf numFmtId="164" fontId="2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horizontal="center" vertical="center" wrapText="1"/>
    </xf>
    <xf numFmtId="0" fontId="15" fillId="0" borderId="0" xfId="1" applyFont="1"/>
    <xf numFmtId="0" fontId="4" fillId="0" borderId="1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/>
    </xf>
    <xf numFmtId="1" fontId="2" fillId="0" borderId="9" xfId="1" applyNumberFormat="1" applyFont="1" applyBorder="1" applyAlignment="1" applyProtection="1">
      <alignment horizontal="center" vertical="center" wrapText="1"/>
      <protection locked="0"/>
    </xf>
    <xf numFmtId="1" fontId="2" fillId="0" borderId="9" xfId="1" applyNumberFormat="1" applyFont="1" applyBorder="1" applyAlignment="1" applyProtection="1">
      <alignment horizontal="center" vertical="center" wrapText="1"/>
      <protection locked="0"/>
    </xf>
    <xf numFmtId="1" fontId="2" fillId="0" borderId="16" xfId="1" applyNumberFormat="1" applyFont="1" applyBorder="1" applyAlignment="1" applyProtection="1">
      <alignment horizontal="center" vertical="center" wrapText="1"/>
      <protection locked="0"/>
    </xf>
    <xf numFmtId="1" fontId="2" fillId="0" borderId="15" xfId="1" applyNumberFormat="1" applyFont="1" applyBorder="1" applyAlignment="1" applyProtection="1">
      <alignment horizontal="center" vertical="center" wrapText="1"/>
      <protection locked="0"/>
    </xf>
    <xf numFmtId="164" fontId="2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0" fontId="23" fillId="0" borderId="9" xfId="1" applyNumberFormat="1" applyFont="1" applyBorder="1" applyAlignment="1">
      <alignment horizontal="center" vertical="center" wrapText="1"/>
    </xf>
    <xf numFmtId="49" fontId="22" fillId="0" borderId="9" xfId="1" applyNumberFormat="1" applyFont="1" applyBorder="1" applyAlignment="1">
      <alignment horizontal="center" vertical="center" wrapText="1"/>
    </xf>
    <xf numFmtId="1" fontId="2" fillId="3" borderId="9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9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16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15" xfId="1" applyNumberFormat="1" applyFont="1" applyFill="1" applyBorder="1" applyAlignment="1" applyProtection="1">
      <alignment horizontal="center" vertical="center" wrapText="1"/>
      <protection locked="0"/>
    </xf>
    <xf numFmtId="165" fontId="25" fillId="3" borderId="9" xfId="1" applyNumberFormat="1" applyFont="1" applyFill="1" applyBorder="1" applyAlignment="1">
      <alignment horizontal="center" vertical="center" wrapText="1"/>
    </xf>
    <xf numFmtId="0" fontId="15" fillId="0" borderId="0" xfId="1" applyFont="1" applyAlignment="1">
      <alignment horizontal="left"/>
    </xf>
    <xf numFmtId="49" fontId="2" fillId="0" borderId="25" xfId="1" applyNumberFormat="1" applyFont="1" applyBorder="1" applyAlignment="1" applyProtection="1">
      <alignment horizontal="left" vertical="center"/>
      <protection locked="0"/>
    </xf>
    <xf numFmtId="49" fontId="1" fillId="0" borderId="21" xfId="1" applyNumberFormat="1" applyBorder="1" applyAlignment="1" applyProtection="1">
      <alignment horizontal="left"/>
      <protection locked="0"/>
    </xf>
    <xf numFmtId="49" fontId="1" fillId="0" borderId="0" xfId="1" applyNumberFormat="1" applyBorder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X28"/>
  <sheetViews>
    <sheetView tabSelected="1" workbookViewId="0"/>
  </sheetViews>
  <sheetFormatPr defaultRowHeight="15.75" x14ac:dyDescent="0.25"/>
  <cols>
    <col min="1" max="1" width="1.140625" style="2" customWidth="1"/>
    <col min="2" max="2" width="35" style="2" customWidth="1"/>
    <col min="3" max="3" width="7.5703125" style="2" customWidth="1"/>
    <col min="4" max="4" width="10" style="2" customWidth="1"/>
    <col min="5" max="10" width="11" style="2" customWidth="1"/>
    <col min="11" max="11" width="9.42578125" style="2" customWidth="1"/>
    <col min="12" max="12" width="12.140625" style="2" customWidth="1"/>
    <col min="13" max="13" width="13.140625" style="2" customWidth="1"/>
    <col min="14" max="17" width="11.5703125" style="2" customWidth="1"/>
    <col min="18" max="23" width="9.140625" style="2"/>
    <col min="24" max="24" width="1.28515625" style="2" customWidth="1"/>
    <col min="25" max="256" width="9.140625" style="2"/>
    <col min="257" max="257" width="1.140625" style="2" customWidth="1"/>
    <col min="258" max="258" width="35" style="2" customWidth="1"/>
    <col min="259" max="259" width="7.5703125" style="2" customWidth="1"/>
    <col min="260" max="260" width="10" style="2" customWidth="1"/>
    <col min="261" max="266" width="11" style="2" customWidth="1"/>
    <col min="267" max="267" width="9.42578125" style="2" customWidth="1"/>
    <col min="268" max="268" width="12.140625" style="2" customWidth="1"/>
    <col min="269" max="269" width="13.140625" style="2" customWidth="1"/>
    <col min="270" max="273" width="11.5703125" style="2" customWidth="1"/>
    <col min="274" max="279" width="9.140625" style="2"/>
    <col min="280" max="280" width="1.28515625" style="2" customWidth="1"/>
    <col min="281" max="512" width="9.140625" style="2"/>
    <col min="513" max="513" width="1.140625" style="2" customWidth="1"/>
    <col min="514" max="514" width="35" style="2" customWidth="1"/>
    <col min="515" max="515" width="7.5703125" style="2" customWidth="1"/>
    <col min="516" max="516" width="10" style="2" customWidth="1"/>
    <col min="517" max="522" width="11" style="2" customWidth="1"/>
    <col min="523" max="523" width="9.42578125" style="2" customWidth="1"/>
    <col min="524" max="524" width="12.140625" style="2" customWidth="1"/>
    <col min="525" max="525" width="13.140625" style="2" customWidth="1"/>
    <col min="526" max="529" width="11.5703125" style="2" customWidth="1"/>
    <col min="530" max="535" width="9.140625" style="2"/>
    <col min="536" max="536" width="1.28515625" style="2" customWidth="1"/>
    <col min="537" max="768" width="9.140625" style="2"/>
    <col min="769" max="769" width="1.140625" style="2" customWidth="1"/>
    <col min="770" max="770" width="35" style="2" customWidth="1"/>
    <col min="771" max="771" width="7.5703125" style="2" customWidth="1"/>
    <col min="772" max="772" width="10" style="2" customWidth="1"/>
    <col min="773" max="778" width="11" style="2" customWidth="1"/>
    <col min="779" max="779" width="9.42578125" style="2" customWidth="1"/>
    <col min="780" max="780" width="12.140625" style="2" customWidth="1"/>
    <col min="781" max="781" width="13.140625" style="2" customWidth="1"/>
    <col min="782" max="785" width="11.5703125" style="2" customWidth="1"/>
    <col min="786" max="791" width="9.140625" style="2"/>
    <col min="792" max="792" width="1.28515625" style="2" customWidth="1"/>
    <col min="793" max="1024" width="9.140625" style="2"/>
    <col min="1025" max="1025" width="1.140625" style="2" customWidth="1"/>
    <col min="1026" max="1026" width="35" style="2" customWidth="1"/>
    <col min="1027" max="1027" width="7.5703125" style="2" customWidth="1"/>
    <col min="1028" max="1028" width="10" style="2" customWidth="1"/>
    <col min="1029" max="1034" width="11" style="2" customWidth="1"/>
    <col min="1035" max="1035" width="9.42578125" style="2" customWidth="1"/>
    <col min="1036" max="1036" width="12.140625" style="2" customWidth="1"/>
    <col min="1037" max="1037" width="13.140625" style="2" customWidth="1"/>
    <col min="1038" max="1041" width="11.5703125" style="2" customWidth="1"/>
    <col min="1042" max="1047" width="9.140625" style="2"/>
    <col min="1048" max="1048" width="1.28515625" style="2" customWidth="1"/>
    <col min="1049" max="1280" width="9.140625" style="2"/>
    <col min="1281" max="1281" width="1.140625" style="2" customWidth="1"/>
    <col min="1282" max="1282" width="35" style="2" customWidth="1"/>
    <col min="1283" max="1283" width="7.5703125" style="2" customWidth="1"/>
    <col min="1284" max="1284" width="10" style="2" customWidth="1"/>
    <col min="1285" max="1290" width="11" style="2" customWidth="1"/>
    <col min="1291" max="1291" width="9.42578125" style="2" customWidth="1"/>
    <col min="1292" max="1292" width="12.140625" style="2" customWidth="1"/>
    <col min="1293" max="1293" width="13.140625" style="2" customWidth="1"/>
    <col min="1294" max="1297" width="11.5703125" style="2" customWidth="1"/>
    <col min="1298" max="1303" width="9.140625" style="2"/>
    <col min="1304" max="1304" width="1.28515625" style="2" customWidth="1"/>
    <col min="1305" max="1536" width="9.140625" style="2"/>
    <col min="1537" max="1537" width="1.140625" style="2" customWidth="1"/>
    <col min="1538" max="1538" width="35" style="2" customWidth="1"/>
    <col min="1539" max="1539" width="7.5703125" style="2" customWidth="1"/>
    <col min="1540" max="1540" width="10" style="2" customWidth="1"/>
    <col min="1541" max="1546" width="11" style="2" customWidth="1"/>
    <col min="1547" max="1547" width="9.42578125" style="2" customWidth="1"/>
    <col min="1548" max="1548" width="12.140625" style="2" customWidth="1"/>
    <col min="1549" max="1549" width="13.140625" style="2" customWidth="1"/>
    <col min="1550" max="1553" width="11.5703125" style="2" customWidth="1"/>
    <col min="1554" max="1559" width="9.140625" style="2"/>
    <col min="1560" max="1560" width="1.28515625" style="2" customWidth="1"/>
    <col min="1561" max="1792" width="9.140625" style="2"/>
    <col min="1793" max="1793" width="1.140625" style="2" customWidth="1"/>
    <col min="1794" max="1794" width="35" style="2" customWidth="1"/>
    <col min="1795" max="1795" width="7.5703125" style="2" customWidth="1"/>
    <col min="1796" max="1796" width="10" style="2" customWidth="1"/>
    <col min="1797" max="1802" width="11" style="2" customWidth="1"/>
    <col min="1803" max="1803" width="9.42578125" style="2" customWidth="1"/>
    <col min="1804" max="1804" width="12.140625" style="2" customWidth="1"/>
    <col min="1805" max="1805" width="13.140625" style="2" customWidth="1"/>
    <col min="1806" max="1809" width="11.5703125" style="2" customWidth="1"/>
    <col min="1810" max="1815" width="9.140625" style="2"/>
    <col min="1816" max="1816" width="1.28515625" style="2" customWidth="1"/>
    <col min="1817" max="2048" width="9.140625" style="2"/>
    <col min="2049" max="2049" width="1.140625" style="2" customWidth="1"/>
    <col min="2050" max="2050" width="35" style="2" customWidth="1"/>
    <col min="2051" max="2051" width="7.5703125" style="2" customWidth="1"/>
    <col min="2052" max="2052" width="10" style="2" customWidth="1"/>
    <col min="2053" max="2058" width="11" style="2" customWidth="1"/>
    <col min="2059" max="2059" width="9.42578125" style="2" customWidth="1"/>
    <col min="2060" max="2060" width="12.140625" style="2" customWidth="1"/>
    <col min="2061" max="2061" width="13.140625" style="2" customWidth="1"/>
    <col min="2062" max="2065" width="11.5703125" style="2" customWidth="1"/>
    <col min="2066" max="2071" width="9.140625" style="2"/>
    <col min="2072" max="2072" width="1.28515625" style="2" customWidth="1"/>
    <col min="2073" max="2304" width="9.140625" style="2"/>
    <col min="2305" max="2305" width="1.140625" style="2" customWidth="1"/>
    <col min="2306" max="2306" width="35" style="2" customWidth="1"/>
    <col min="2307" max="2307" width="7.5703125" style="2" customWidth="1"/>
    <col min="2308" max="2308" width="10" style="2" customWidth="1"/>
    <col min="2309" max="2314" width="11" style="2" customWidth="1"/>
    <col min="2315" max="2315" width="9.42578125" style="2" customWidth="1"/>
    <col min="2316" max="2316" width="12.140625" style="2" customWidth="1"/>
    <col min="2317" max="2317" width="13.140625" style="2" customWidth="1"/>
    <col min="2318" max="2321" width="11.5703125" style="2" customWidth="1"/>
    <col min="2322" max="2327" width="9.140625" style="2"/>
    <col min="2328" max="2328" width="1.28515625" style="2" customWidth="1"/>
    <col min="2329" max="2560" width="9.140625" style="2"/>
    <col min="2561" max="2561" width="1.140625" style="2" customWidth="1"/>
    <col min="2562" max="2562" width="35" style="2" customWidth="1"/>
    <col min="2563" max="2563" width="7.5703125" style="2" customWidth="1"/>
    <col min="2564" max="2564" width="10" style="2" customWidth="1"/>
    <col min="2565" max="2570" width="11" style="2" customWidth="1"/>
    <col min="2571" max="2571" width="9.42578125" style="2" customWidth="1"/>
    <col min="2572" max="2572" width="12.140625" style="2" customWidth="1"/>
    <col min="2573" max="2573" width="13.140625" style="2" customWidth="1"/>
    <col min="2574" max="2577" width="11.5703125" style="2" customWidth="1"/>
    <col min="2578" max="2583" width="9.140625" style="2"/>
    <col min="2584" max="2584" width="1.28515625" style="2" customWidth="1"/>
    <col min="2585" max="2816" width="9.140625" style="2"/>
    <col min="2817" max="2817" width="1.140625" style="2" customWidth="1"/>
    <col min="2818" max="2818" width="35" style="2" customWidth="1"/>
    <col min="2819" max="2819" width="7.5703125" style="2" customWidth="1"/>
    <col min="2820" max="2820" width="10" style="2" customWidth="1"/>
    <col min="2821" max="2826" width="11" style="2" customWidth="1"/>
    <col min="2827" max="2827" width="9.42578125" style="2" customWidth="1"/>
    <col min="2828" max="2828" width="12.140625" style="2" customWidth="1"/>
    <col min="2829" max="2829" width="13.140625" style="2" customWidth="1"/>
    <col min="2830" max="2833" width="11.5703125" style="2" customWidth="1"/>
    <col min="2834" max="2839" width="9.140625" style="2"/>
    <col min="2840" max="2840" width="1.28515625" style="2" customWidth="1"/>
    <col min="2841" max="3072" width="9.140625" style="2"/>
    <col min="3073" max="3073" width="1.140625" style="2" customWidth="1"/>
    <col min="3074" max="3074" width="35" style="2" customWidth="1"/>
    <col min="3075" max="3075" width="7.5703125" style="2" customWidth="1"/>
    <col min="3076" max="3076" width="10" style="2" customWidth="1"/>
    <col min="3077" max="3082" width="11" style="2" customWidth="1"/>
    <col min="3083" max="3083" width="9.42578125" style="2" customWidth="1"/>
    <col min="3084" max="3084" width="12.140625" style="2" customWidth="1"/>
    <col min="3085" max="3085" width="13.140625" style="2" customWidth="1"/>
    <col min="3086" max="3089" width="11.5703125" style="2" customWidth="1"/>
    <col min="3090" max="3095" width="9.140625" style="2"/>
    <col min="3096" max="3096" width="1.28515625" style="2" customWidth="1"/>
    <col min="3097" max="3328" width="9.140625" style="2"/>
    <col min="3329" max="3329" width="1.140625" style="2" customWidth="1"/>
    <col min="3330" max="3330" width="35" style="2" customWidth="1"/>
    <col min="3331" max="3331" width="7.5703125" style="2" customWidth="1"/>
    <col min="3332" max="3332" width="10" style="2" customWidth="1"/>
    <col min="3333" max="3338" width="11" style="2" customWidth="1"/>
    <col min="3339" max="3339" width="9.42578125" style="2" customWidth="1"/>
    <col min="3340" max="3340" width="12.140625" style="2" customWidth="1"/>
    <col min="3341" max="3341" width="13.140625" style="2" customWidth="1"/>
    <col min="3342" max="3345" width="11.5703125" style="2" customWidth="1"/>
    <col min="3346" max="3351" width="9.140625" style="2"/>
    <col min="3352" max="3352" width="1.28515625" style="2" customWidth="1"/>
    <col min="3353" max="3584" width="9.140625" style="2"/>
    <col min="3585" max="3585" width="1.140625" style="2" customWidth="1"/>
    <col min="3586" max="3586" width="35" style="2" customWidth="1"/>
    <col min="3587" max="3587" width="7.5703125" style="2" customWidth="1"/>
    <col min="3588" max="3588" width="10" style="2" customWidth="1"/>
    <col min="3589" max="3594" width="11" style="2" customWidth="1"/>
    <col min="3595" max="3595" width="9.42578125" style="2" customWidth="1"/>
    <col min="3596" max="3596" width="12.140625" style="2" customWidth="1"/>
    <col min="3597" max="3597" width="13.140625" style="2" customWidth="1"/>
    <col min="3598" max="3601" width="11.5703125" style="2" customWidth="1"/>
    <col min="3602" max="3607" width="9.140625" style="2"/>
    <col min="3608" max="3608" width="1.28515625" style="2" customWidth="1"/>
    <col min="3609" max="3840" width="9.140625" style="2"/>
    <col min="3841" max="3841" width="1.140625" style="2" customWidth="1"/>
    <col min="3842" max="3842" width="35" style="2" customWidth="1"/>
    <col min="3843" max="3843" width="7.5703125" style="2" customWidth="1"/>
    <col min="3844" max="3844" width="10" style="2" customWidth="1"/>
    <col min="3845" max="3850" width="11" style="2" customWidth="1"/>
    <col min="3851" max="3851" width="9.42578125" style="2" customWidth="1"/>
    <col min="3852" max="3852" width="12.140625" style="2" customWidth="1"/>
    <col min="3853" max="3853" width="13.140625" style="2" customWidth="1"/>
    <col min="3854" max="3857" width="11.5703125" style="2" customWidth="1"/>
    <col min="3858" max="3863" width="9.140625" style="2"/>
    <col min="3864" max="3864" width="1.28515625" style="2" customWidth="1"/>
    <col min="3865" max="4096" width="9.140625" style="2"/>
    <col min="4097" max="4097" width="1.140625" style="2" customWidth="1"/>
    <col min="4098" max="4098" width="35" style="2" customWidth="1"/>
    <col min="4099" max="4099" width="7.5703125" style="2" customWidth="1"/>
    <col min="4100" max="4100" width="10" style="2" customWidth="1"/>
    <col min="4101" max="4106" width="11" style="2" customWidth="1"/>
    <col min="4107" max="4107" width="9.42578125" style="2" customWidth="1"/>
    <col min="4108" max="4108" width="12.140625" style="2" customWidth="1"/>
    <col min="4109" max="4109" width="13.140625" style="2" customWidth="1"/>
    <col min="4110" max="4113" width="11.5703125" style="2" customWidth="1"/>
    <col min="4114" max="4119" width="9.140625" style="2"/>
    <col min="4120" max="4120" width="1.28515625" style="2" customWidth="1"/>
    <col min="4121" max="4352" width="9.140625" style="2"/>
    <col min="4353" max="4353" width="1.140625" style="2" customWidth="1"/>
    <col min="4354" max="4354" width="35" style="2" customWidth="1"/>
    <col min="4355" max="4355" width="7.5703125" style="2" customWidth="1"/>
    <col min="4356" max="4356" width="10" style="2" customWidth="1"/>
    <col min="4357" max="4362" width="11" style="2" customWidth="1"/>
    <col min="4363" max="4363" width="9.42578125" style="2" customWidth="1"/>
    <col min="4364" max="4364" width="12.140625" style="2" customWidth="1"/>
    <col min="4365" max="4365" width="13.140625" style="2" customWidth="1"/>
    <col min="4366" max="4369" width="11.5703125" style="2" customWidth="1"/>
    <col min="4370" max="4375" width="9.140625" style="2"/>
    <col min="4376" max="4376" width="1.28515625" style="2" customWidth="1"/>
    <col min="4377" max="4608" width="9.140625" style="2"/>
    <col min="4609" max="4609" width="1.140625" style="2" customWidth="1"/>
    <col min="4610" max="4610" width="35" style="2" customWidth="1"/>
    <col min="4611" max="4611" width="7.5703125" style="2" customWidth="1"/>
    <col min="4612" max="4612" width="10" style="2" customWidth="1"/>
    <col min="4613" max="4618" width="11" style="2" customWidth="1"/>
    <col min="4619" max="4619" width="9.42578125" style="2" customWidth="1"/>
    <col min="4620" max="4620" width="12.140625" style="2" customWidth="1"/>
    <col min="4621" max="4621" width="13.140625" style="2" customWidth="1"/>
    <col min="4622" max="4625" width="11.5703125" style="2" customWidth="1"/>
    <col min="4626" max="4631" width="9.140625" style="2"/>
    <col min="4632" max="4632" width="1.28515625" style="2" customWidth="1"/>
    <col min="4633" max="4864" width="9.140625" style="2"/>
    <col min="4865" max="4865" width="1.140625" style="2" customWidth="1"/>
    <col min="4866" max="4866" width="35" style="2" customWidth="1"/>
    <col min="4867" max="4867" width="7.5703125" style="2" customWidth="1"/>
    <col min="4868" max="4868" width="10" style="2" customWidth="1"/>
    <col min="4869" max="4874" width="11" style="2" customWidth="1"/>
    <col min="4875" max="4875" width="9.42578125" style="2" customWidth="1"/>
    <col min="4876" max="4876" width="12.140625" style="2" customWidth="1"/>
    <col min="4877" max="4877" width="13.140625" style="2" customWidth="1"/>
    <col min="4878" max="4881" width="11.5703125" style="2" customWidth="1"/>
    <col min="4882" max="4887" width="9.140625" style="2"/>
    <col min="4888" max="4888" width="1.28515625" style="2" customWidth="1"/>
    <col min="4889" max="5120" width="9.140625" style="2"/>
    <col min="5121" max="5121" width="1.140625" style="2" customWidth="1"/>
    <col min="5122" max="5122" width="35" style="2" customWidth="1"/>
    <col min="5123" max="5123" width="7.5703125" style="2" customWidth="1"/>
    <col min="5124" max="5124" width="10" style="2" customWidth="1"/>
    <col min="5125" max="5130" width="11" style="2" customWidth="1"/>
    <col min="5131" max="5131" width="9.42578125" style="2" customWidth="1"/>
    <col min="5132" max="5132" width="12.140625" style="2" customWidth="1"/>
    <col min="5133" max="5133" width="13.140625" style="2" customWidth="1"/>
    <col min="5134" max="5137" width="11.5703125" style="2" customWidth="1"/>
    <col min="5138" max="5143" width="9.140625" style="2"/>
    <col min="5144" max="5144" width="1.28515625" style="2" customWidth="1"/>
    <col min="5145" max="5376" width="9.140625" style="2"/>
    <col min="5377" max="5377" width="1.140625" style="2" customWidth="1"/>
    <col min="5378" max="5378" width="35" style="2" customWidth="1"/>
    <col min="5379" max="5379" width="7.5703125" style="2" customWidth="1"/>
    <col min="5380" max="5380" width="10" style="2" customWidth="1"/>
    <col min="5381" max="5386" width="11" style="2" customWidth="1"/>
    <col min="5387" max="5387" width="9.42578125" style="2" customWidth="1"/>
    <col min="5388" max="5388" width="12.140625" style="2" customWidth="1"/>
    <col min="5389" max="5389" width="13.140625" style="2" customWidth="1"/>
    <col min="5390" max="5393" width="11.5703125" style="2" customWidth="1"/>
    <col min="5394" max="5399" width="9.140625" style="2"/>
    <col min="5400" max="5400" width="1.28515625" style="2" customWidth="1"/>
    <col min="5401" max="5632" width="9.140625" style="2"/>
    <col min="5633" max="5633" width="1.140625" style="2" customWidth="1"/>
    <col min="5634" max="5634" width="35" style="2" customWidth="1"/>
    <col min="5635" max="5635" width="7.5703125" style="2" customWidth="1"/>
    <col min="5636" max="5636" width="10" style="2" customWidth="1"/>
    <col min="5637" max="5642" width="11" style="2" customWidth="1"/>
    <col min="5643" max="5643" width="9.42578125" style="2" customWidth="1"/>
    <col min="5644" max="5644" width="12.140625" style="2" customWidth="1"/>
    <col min="5645" max="5645" width="13.140625" style="2" customWidth="1"/>
    <col min="5646" max="5649" width="11.5703125" style="2" customWidth="1"/>
    <col min="5650" max="5655" width="9.140625" style="2"/>
    <col min="5656" max="5656" width="1.28515625" style="2" customWidth="1"/>
    <col min="5657" max="5888" width="9.140625" style="2"/>
    <col min="5889" max="5889" width="1.140625" style="2" customWidth="1"/>
    <col min="5890" max="5890" width="35" style="2" customWidth="1"/>
    <col min="5891" max="5891" width="7.5703125" style="2" customWidth="1"/>
    <col min="5892" max="5892" width="10" style="2" customWidth="1"/>
    <col min="5893" max="5898" width="11" style="2" customWidth="1"/>
    <col min="5899" max="5899" width="9.42578125" style="2" customWidth="1"/>
    <col min="5900" max="5900" width="12.140625" style="2" customWidth="1"/>
    <col min="5901" max="5901" width="13.140625" style="2" customWidth="1"/>
    <col min="5902" max="5905" width="11.5703125" style="2" customWidth="1"/>
    <col min="5906" max="5911" width="9.140625" style="2"/>
    <col min="5912" max="5912" width="1.28515625" style="2" customWidth="1"/>
    <col min="5913" max="6144" width="9.140625" style="2"/>
    <col min="6145" max="6145" width="1.140625" style="2" customWidth="1"/>
    <col min="6146" max="6146" width="35" style="2" customWidth="1"/>
    <col min="6147" max="6147" width="7.5703125" style="2" customWidth="1"/>
    <col min="6148" max="6148" width="10" style="2" customWidth="1"/>
    <col min="6149" max="6154" width="11" style="2" customWidth="1"/>
    <col min="6155" max="6155" width="9.42578125" style="2" customWidth="1"/>
    <col min="6156" max="6156" width="12.140625" style="2" customWidth="1"/>
    <col min="6157" max="6157" width="13.140625" style="2" customWidth="1"/>
    <col min="6158" max="6161" width="11.5703125" style="2" customWidth="1"/>
    <col min="6162" max="6167" width="9.140625" style="2"/>
    <col min="6168" max="6168" width="1.28515625" style="2" customWidth="1"/>
    <col min="6169" max="6400" width="9.140625" style="2"/>
    <col min="6401" max="6401" width="1.140625" style="2" customWidth="1"/>
    <col min="6402" max="6402" width="35" style="2" customWidth="1"/>
    <col min="6403" max="6403" width="7.5703125" style="2" customWidth="1"/>
    <col min="6404" max="6404" width="10" style="2" customWidth="1"/>
    <col min="6405" max="6410" width="11" style="2" customWidth="1"/>
    <col min="6411" max="6411" width="9.42578125" style="2" customWidth="1"/>
    <col min="6412" max="6412" width="12.140625" style="2" customWidth="1"/>
    <col min="6413" max="6413" width="13.140625" style="2" customWidth="1"/>
    <col min="6414" max="6417" width="11.5703125" style="2" customWidth="1"/>
    <col min="6418" max="6423" width="9.140625" style="2"/>
    <col min="6424" max="6424" width="1.28515625" style="2" customWidth="1"/>
    <col min="6425" max="6656" width="9.140625" style="2"/>
    <col min="6657" max="6657" width="1.140625" style="2" customWidth="1"/>
    <col min="6658" max="6658" width="35" style="2" customWidth="1"/>
    <col min="6659" max="6659" width="7.5703125" style="2" customWidth="1"/>
    <col min="6660" max="6660" width="10" style="2" customWidth="1"/>
    <col min="6661" max="6666" width="11" style="2" customWidth="1"/>
    <col min="6667" max="6667" width="9.42578125" style="2" customWidth="1"/>
    <col min="6668" max="6668" width="12.140625" style="2" customWidth="1"/>
    <col min="6669" max="6669" width="13.140625" style="2" customWidth="1"/>
    <col min="6670" max="6673" width="11.5703125" style="2" customWidth="1"/>
    <col min="6674" max="6679" width="9.140625" style="2"/>
    <col min="6680" max="6680" width="1.28515625" style="2" customWidth="1"/>
    <col min="6681" max="6912" width="9.140625" style="2"/>
    <col min="6913" max="6913" width="1.140625" style="2" customWidth="1"/>
    <col min="6914" max="6914" width="35" style="2" customWidth="1"/>
    <col min="6915" max="6915" width="7.5703125" style="2" customWidth="1"/>
    <col min="6916" max="6916" width="10" style="2" customWidth="1"/>
    <col min="6917" max="6922" width="11" style="2" customWidth="1"/>
    <col min="6923" max="6923" width="9.42578125" style="2" customWidth="1"/>
    <col min="6924" max="6924" width="12.140625" style="2" customWidth="1"/>
    <col min="6925" max="6925" width="13.140625" style="2" customWidth="1"/>
    <col min="6926" max="6929" width="11.5703125" style="2" customWidth="1"/>
    <col min="6930" max="6935" width="9.140625" style="2"/>
    <col min="6936" max="6936" width="1.28515625" style="2" customWidth="1"/>
    <col min="6937" max="7168" width="9.140625" style="2"/>
    <col min="7169" max="7169" width="1.140625" style="2" customWidth="1"/>
    <col min="7170" max="7170" width="35" style="2" customWidth="1"/>
    <col min="7171" max="7171" width="7.5703125" style="2" customWidth="1"/>
    <col min="7172" max="7172" width="10" style="2" customWidth="1"/>
    <col min="7173" max="7178" width="11" style="2" customWidth="1"/>
    <col min="7179" max="7179" width="9.42578125" style="2" customWidth="1"/>
    <col min="7180" max="7180" width="12.140625" style="2" customWidth="1"/>
    <col min="7181" max="7181" width="13.140625" style="2" customWidth="1"/>
    <col min="7182" max="7185" width="11.5703125" style="2" customWidth="1"/>
    <col min="7186" max="7191" width="9.140625" style="2"/>
    <col min="7192" max="7192" width="1.28515625" style="2" customWidth="1"/>
    <col min="7193" max="7424" width="9.140625" style="2"/>
    <col min="7425" max="7425" width="1.140625" style="2" customWidth="1"/>
    <col min="7426" max="7426" width="35" style="2" customWidth="1"/>
    <col min="7427" max="7427" width="7.5703125" style="2" customWidth="1"/>
    <col min="7428" max="7428" width="10" style="2" customWidth="1"/>
    <col min="7429" max="7434" width="11" style="2" customWidth="1"/>
    <col min="7435" max="7435" width="9.42578125" style="2" customWidth="1"/>
    <col min="7436" max="7436" width="12.140625" style="2" customWidth="1"/>
    <col min="7437" max="7437" width="13.140625" style="2" customWidth="1"/>
    <col min="7438" max="7441" width="11.5703125" style="2" customWidth="1"/>
    <col min="7442" max="7447" width="9.140625" style="2"/>
    <col min="7448" max="7448" width="1.28515625" style="2" customWidth="1"/>
    <col min="7449" max="7680" width="9.140625" style="2"/>
    <col min="7681" max="7681" width="1.140625" style="2" customWidth="1"/>
    <col min="7682" max="7682" width="35" style="2" customWidth="1"/>
    <col min="7683" max="7683" width="7.5703125" style="2" customWidth="1"/>
    <col min="7684" max="7684" width="10" style="2" customWidth="1"/>
    <col min="7685" max="7690" width="11" style="2" customWidth="1"/>
    <col min="7691" max="7691" width="9.42578125" style="2" customWidth="1"/>
    <col min="7692" max="7692" width="12.140625" style="2" customWidth="1"/>
    <col min="7693" max="7693" width="13.140625" style="2" customWidth="1"/>
    <col min="7694" max="7697" width="11.5703125" style="2" customWidth="1"/>
    <col min="7698" max="7703" width="9.140625" style="2"/>
    <col min="7704" max="7704" width="1.28515625" style="2" customWidth="1"/>
    <col min="7705" max="7936" width="9.140625" style="2"/>
    <col min="7937" max="7937" width="1.140625" style="2" customWidth="1"/>
    <col min="7938" max="7938" width="35" style="2" customWidth="1"/>
    <col min="7939" max="7939" width="7.5703125" style="2" customWidth="1"/>
    <col min="7940" max="7940" width="10" style="2" customWidth="1"/>
    <col min="7941" max="7946" width="11" style="2" customWidth="1"/>
    <col min="7947" max="7947" width="9.42578125" style="2" customWidth="1"/>
    <col min="7948" max="7948" width="12.140625" style="2" customWidth="1"/>
    <col min="7949" max="7949" width="13.140625" style="2" customWidth="1"/>
    <col min="7950" max="7953" width="11.5703125" style="2" customWidth="1"/>
    <col min="7954" max="7959" width="9.140625" style="2"/>
    <col min="7960" max="7960" width="1.28515625" style="2" customWidth="1"/>
    <col min="7961" max="8192" width="9.140625" style="2"/>
    <col min="8193" max="8193" width="1.140625" style="2" customWidth="1"/>
    <col min="8194" max="8194" width="35" style="2" customWidth="1"/>
    <col min="8195" max="8195" width="7.5703125" style="2" customWidth="1"/>
    <col min="8196" max="8196" width="10" style="2" customWidth="1"/>
    <col min="8197" max="8202" width="11" style="2" customWidth="1"/>
    <col min="8203" max="8203" width="9.42578125" style="2" customWidth="1"/>
    <col min="8204" max="8204" width="12.140625" style="2" customWidth="1"/>
    <col min="8205" max="8205" width="13.140625" style="2" customWidth="1"/>
    <col min="8206" max="8209" width="11.5703125" style="2" customWidth="1"/>
    <col min="8210" max="8215" width="9.140625" style="2"/>
    <col min="8216" max="8216" width="1.28515625" style="2" customWidth="1"/>
    <col min="8217" max="8448" width="9.140625" style="2"/>
    <col min="8449" max="8449" width="1.140625" style="2" customWidth="1"/>
    <col min="8450" max="8450" width="35" style="2" customWidth="1"/>
    <col min="8451" max="8451" width="7.5703125" style="2" customWidth="1"/>
    <col min="8452" max="8452" width="10" style="2" customWidth="1"/>
    <col min="8453" max="8458" width="11" style="2" customWidth="1"/>
    <col min="8459" max="8459" width="9.42578125" style="2" customWidth="1"/>
    <col min="8460" max="8460" width="12.140625" style="2" customWidth="1"/>
    <col min="8461" max="8461" width="13.140625" style="2" customWidth="1"/>
    <col min="8462" max="8465" width="11.5703125" style="2" customWidth="1"/>
    <col min="8466" max="8471" width="9.140625" style="2"/>
    <col min="8472" max="8472" width="1.28515625" style="2" customWidth="1"/>
    <col min="8473" max="8704" width="9.140625" style="2"/>
    <col min="8705" max="8705" width="1.140625" style="2" customWidth="1"/>
    <col min="8706" max="8706" width="35" style="2" customWidth="1"/>
    <col min="8707" max="8707" width="7.5703125" style="2" customWidth="1"/>
    <col min="8708" max="8708" width="10" style="2" customWidth="1"/>
    <col min="8709" max="8714" width="11" style="2" customWidth="1"/>
    <col min="8715" max="8715" width="9.42578125" style="2" customWidth="1"/>
    <col min="8716" max="8716" width="12.140625" style="2" customWidth="1"/>
    <col min="8717" max="8717" width="13.140625" style="2" customWidth="1"/>
    <col min="8718" max="8721" width="11.5703125" style="2" customWidth="1"/>
    <col min="8722" max="8727" width="9.140625" style="2"/>
    <col min="8728" max="8728" width="1.28515625" style="2" customWidth="1"/>
    <col min="8729" max="8960" width="9.140625" style="2"/>
    <col min="8961" max="8961" width="1.140625" style="2" customWidth="1"/>
    <col min="8962" max="8962" width="35" style="2" customWidth="1"/>
    <col min="8963" max="8963" width="7.5703125" style="2" customWidth="1"/>
    <col min="8964" max="8964" width="10" style="2" customWidth="1"/>
    <col min="8965" max="8970" width="11" style="2" customWidth="1"/>
    <col min="8971" max="8971" width="9.42578125" style="2" customWidth="1"/>
    <col min="8972" max="8972" width="12.140625" style="2" customWidth="1"/>
    <col min="8973" max="8973" width="13.140625" style="2" customWidth="1"/>
    <col min="8974" max="8977" width="11.5703125" style="2" customWidth="1"/>
    <col min="8978" max="8983" width="9.140625" style="2"/>
    <col min="8984" max="8984" width="1.28515625" style="2" customWidth="1"/>
    <col min="8985" max="9216" width="9.140625" style="2"/>
    <col min="9217" max="9217" width="1.140625" style="2" customWidth="1"/>
    <col min="9218" max="9218" width="35" style="2" customWidth="1"/>
    <col min="9219" max="9219" width="7.5703125" style="2" customWidth="1"/>
    <col min="9220" max="9220" width="10" style="2" customWidth="1"/>
    <col min="9221" max="9226" width="11" style="2" customWidth="1"/>
    <col min="9227" max="9227" width="9.42578125" style="2" customWidth="1"/>
    <col min="9228" max="9228" width="12.140625" style="2" customWidth="1"/>
    <col min="9229" max="9229" width="13.140625" style="2" customWidth="1"/>
    <col min="9230" max="9233" width="11.5703125" style="2" customWidth="1"/>
    <col min="9234" max="9239" width="9.140625" style="2"/>
    <col min="9240" max="9240" width="1.28515625" style="2" customWidth="1"/>
    <col min="9241" max="9472" width="9.140625" style="2"/>
    <col min="9473" max="9473" width="1.140625" style="2" customWidth="1"/>
    <col min="9474" max="9474" width="35" style="2" customWidth="1"/>
    <col min="9475" max="9475" width="7.5703125" style="2" customWidth="1"/>
    <col min="9476" max="9476" width="10" style="2" customWidth="1"/>
    <col min="9477" max="9482" width="11" style="2" customWidth="1"/>
    <col min="9483" max="9483" width="9.42578125" style="2" customWidth="1"/>
    <col min="9484" max="9484" width="12.140625" style="2" customWidth="1"/>
    <col min="9485" max="9485" width="13.140625" style="2" customWidth="1"/>
    <col min="9486" max="9489" width="11.5703125" style="2" customWidth="1"/>
    <col min="9490" max="9495" width="9.140625" style="2"/>
    <col min="9496" max="9496" width="1.28515625" style="2" customWidth="1"/>
    <col min="9497" max="9728" width="9.140625" style="2"/>
    <col min="9729" max="9729" width="1.140625" style="2" customWidth="1"/>
    <col min="9730" max="9730" width="35" style="2" customWidth="1"/>
    <col min="9731" max="9731" width="7.5703125" style="2" customWidth="1"/>
    <col min="9732" max="9732" width="10" style="2" customWidth="1"/>
    <col min="9733" max="9738" width="11" style="2" customWidth="1"/>
    <col min="9739" max="9739" width="9.42578125" style="2" customWidth="1"/>
    <col min="9740" max="9740" width="12.140625" style="2" customWidth="1"/>
    <col min="9741" max="9741" width="13.140625" style="2" customWidth="1"/>
    <col min="9742" max="9745" width="11.5703125" style="2" customWidth="1"/>
    <col min="9746" max="9751" width="9.140625" style="2"/>
    <col min="9752" max="9752" width="1.28515625" style="2" customWidth="1"/>
    <col min="9753" max="9984" width="9.140625" style="2"/>
    <col min="9985" max="9985" width="1.140625" style="2" customWidth="1"/>
    <col min="9986" max="9986" width="35" style="2" customWidth="1"/>
    <col min="9987" max="9987" width="7.5703125" style="2" customWidth="1"/>
    <col min="9988" max="9988" width="10" style="2" customWidth="1"/>
    <col min="9989" max="9994" width="11" style="2" customWidth="1"/>
    <col min="9995" max="9995" width="9.42578125" style="2" customWidth="1"/>
    <col min="9996" max="9996" width="12.140625" style="2" customWidth="1"/>
    <col min="9997" max="9997" width="13.140625" style="2" customWidth="1"/>
    <col min="9998" max="10001" width="11.5703125" style="2" customWidth="1"/>
    <col min="10002" max="10007" width="9.140625" style="2"/>
    <col min="10008" max="10008" width="1.28515625" style="2" customWidth="1"/>
    <col min="10009" max="10240" width="9.140625" style="2"/>
    <col min="10241" max="10241" width="1.140625" style="2" customWidth="1"/>
    <col min="10242" max="10242" width="35" style="2" customWidth="1"/>
    <col min="10243" max="10243" width="7.5703125" style="2" customWidth="1"/>
    <col min="10244" max="10244" width="10" style="2" customWidth="1"/>
    <col min="10245" max="10250" width="11" style="2" customWidth="1"/>
    <col min="10251" max="10251" width="9.42578125" style="2" customWidth="1"/>
    <col min="10252" max="10252" width="12.140625" style="2" customWidth="1"/>
    <col min="10253" max="10253" width="13.140625" style="2" customWidth="1"/>
    <col min="10254" max="10257" width="11.5703125" style="2" customWidth="1"/>
    <col min="10258" max="10263" width="9.140625" style="2"/>
    <col min="10264" max="10264" width="1.28515625" style="2" customWidth="1"/>
    <col min="10265" max="10496" width="9.140625" style="2"/>
    <col min="10497" max="10497" width="1.140625" style="2" customWidth="1"/>
    <col min="10498" max="10498" width="35" style="2" customWidth="1"/>
    <col min="10499" max="10499" width="7.5703125" style="2" customWidth="1"/>
    <col min="10500" max="10500" width="10" style="2" customWidth="1"/>
    <col min="10501" max="10506" width="11" style="2" customWidth="1"/>
    <col min="10507" max="10507" width="9.42578125" style="2" customWidth="1"/>
    <col min="10508" max="10508" width="12.140625" style="2" customWidth="1"/>
    <col min="10509" max="10509" width="13.140625" style="2" customWidth="1"/>
    <col min="10510" max="10513" width="11.5703125" style="2" customWidth="1"/>
    <col min="10514" max="10519" width="9.140625" style="2"/>
    <col min="10520" max="10520" width="1.28515625" style="2" customWidth="1"/>
    <col min="10521" max="10752" width="9.140625" style="2"/>
    <col min="10753" max="10753" width="1.140625" style="2" customWidth="1"/>
    <col min="10754" max="10754" width="35" style="2" customWidth="1"/>
    <col min="10755" max="10755" width="7.5703125" style="2" customWidth="1"/>
    <col min="10756" max="10756" width="10" style="2" customWidth="1"/>
    <col min="10757" max="10762" width="11" style="2" customWidth="1"/>
    <col min="10763" max="10763" width="9.42578125" style="2" customWidth="1"/>
    <col min="10764" max="10764" width="12.140625" style="2" customWidth="1"/>
    <col min="10765" max="10765" width="13.140625" style="2" customWidth="1"/>
    <col min="10766" max="10769" width="11.5703125" style="2" customWidth="1"/>
    <col min="10770" max="10775" width="9.140625" style="2"/>
    <col min="10776" max="10776" width="1.28515625" style="2" customWidth="1"/>
    <col min="10777" max="11008" width="9.140625" style="2"/>
    <col min="11009" max="11009" width="1.140625" style="2" customWidth="1"/>
    <col min="11010" max="11010" width="35" style="2" customWidth="1"/>
    <col min="11011" max="11011" width="7.5703125" style="2" customWidth="1"/>
    <col min="11012" max="11012" width="10" style="2" customWidth="1"/>
    <col min="11013" max="11018" width="11" style="2" customWidth="1"/>
    <col min="11019" max="11019" width="9.42578125" style="2" customWidth="1"/>
    <col min="11020" max="11020" width="12.140625" style="2" customWidth="1"/>
    <col min="11021" max="11021" width="13.140625" style="2" customWidth="1"/>
    <col min="11022" max="11025" width="11.5703125" style="2" customWidth="1"/>
    <col min="11026" max="11031" width="9.140625" style="2"/>
    <col min="11032" max="11032" width="1.28515625" style="2" customWidth="1"/>
    <col min="11033" max="11264" width="9.140625" style="2"/>
    <col min="11265" max="11265" width="1.140625" style="2" customWidth="1"/>
    <col min="11266" max="11266" width="35" style="2" customWidth="1"/>
    <col min="11267" max="11267" width="7.5703125" style="2" customWidth="1"/>
    <col min="11268" max="11268" width="10" style="2" customWidth="1"/>
    <col min="11269" max="11274" width="11" style="2" customWidth="1"/>
    <col min="11275" max="11275" width="9.42578125" style="2" customWidth="1"/>
    <col min="11276" max="11276" width="12.140625" style="2" customWidth="1"/>
    <col min="11277" max="11277" width="13.140625" style="2" customWidth="1"/>
    <col min="11278" max="11281" width="11.5703125" style="2" customWidth="1"/>
    <col min="11282" max="11287" width="9.140625" style="2"/>
    <col min="11288" max="11288" width="1.28515625" style="2" customWidth="1"/>
    <col min="11289" max="11520" width="9.140625" style="2"/>
    <col min="11521" max="11521" width="1.140625" style="2" customWidth="1"/>
    <col min="11522" max="11522" width="35" style="2" customWidth="1"/>
    <col min="11523" max="11523" width="7.5703125" style="2" customWidth="1"/>
    <col min="11524" max="11524" width="10" style="2" customWidth="1"/>
    <col min="11525" max="11530" width="11" style="2" customWidth="1"/>
    <col min="11531" max="11531" width="9.42578125" style="2" customWidth="1"/>
    <col min="11532" max="11532" width="12.140625" style="2" customWidth="1"/>
    <col min="11533" max="11533" width="13.140625" style="2" customWidth="1"/>
    <col min="11534" max="11537" width="11.5703125" style="2" customWidth="1"/>
    <col min="11538" max="11543" width="9.140625" style="2"/>
    <col min="11544" max="11544" width="1.28515625" style="2" customWidth="1"/>
    <col min="11545" max="11776" width="9.140625" style="2"/>
    <col min="11777" max="11777" width="1.140625" style="2" customWidth="1"/>
    <col min="11778" max="11778" width="35" style="2" customWidth="1"/>
    <col min="11779" max="11779" width="7.5703125" style="2" customWidth="1"/>
    <col min="11780" max="11780" width="10" style="2" customWidth="1"/>
    <col min="11781" max="11786" width="11" style="2" customWidth="1"/>
    <col min="11787" max="11787" width="9.42578125" style="2" customWidth="1"/>
    <col min="11788" max="11788" width="12.140625" style="2" customWidth="1"/>
    <col min="11789" max="11789" width="13.140625" style="2" customWidth="1"/>
    <col min="11790" max="11793" width="11.5703125" style="2" customWidth="1"/>
    <col min="11794" max="11799" width="9.140625" style="2"/>
    <col min="11800" max="11800" width="1.28515625" style="2" customWidth="1"/>
    <col min="11801" max="12032" width="9.140625" style="2"/>
    <col min="12033" max="12033" width="1.140625" style="2" customWidth="1"/>
    <col min="12034" max="12034" width="35" style="2" customWidth="1"/>
    <col min="12035" max="12035" width="7.5703125" style="2" customWidth="1"/>
    <col min="12036" max="12036" width="10" style="2" customWidth="1"/>
    <col min="12037" max="12042" width="11" style="2" customWidth="1"/>
    <col min="12043" max="12043" width="9.42578125" style="2" customWidth="1"/>
    <col min="12044" max="12044" width="12.140625" style="2" customWidth="1"/>
    <col min="12045" max="12045" width="13.140625" style="2" customWidth="1"/>
    <col min="12046" max="12049" width="11.5703125" style="2" customWidth="1"/>
    <col min="12050" max="12055" width="9.140625" style="2"/>
    <col min="12056" max="12056" width="1.28515625" style="2" customWidth="1"/>
    <col min="12057" max="12288" width="9.140625" style="2"/>
    <col min="12289" max="12289" width="1.140625" style="2" customWidth="1"/>
    <col min="12290" max="12290" width="35" style="2" customWidth="1"/>
    <col min="12291" max="12291" width="7.5703125" style="2" customWidth="1"/>
    <col min="12292" max="12292" width="10" style="2" customWidth="1"/>
    <col min="12293" max="12298" width="11" style="2" customWidth="1"/>
    <col min="12299" max="12299" width="9.42578125" style="2" customWidth="1"/>
    <col min="12300" max="12300" width="12.140625" style="2" customWidth="1"/>
    <col min="12301" max="12301" width="13.140625" style="2" customWidth="1"/>
    <col min="12302" max="12305" width="11.5703125" style="2" customWidth="1"/>
    <col min="12306" max="12311" width="9.140625" style="2"/>
    <col min="12312" max="12312" width="1.28515625" style="2" customWidth="1"/>
    <col min="12313" max="12544" width="9.140625" style="2"/>
    <col min="12545" max="12545" width="1.140625" style="2" customWidth="1"/>
    <col min="12546" max="12546" width="35" style="2" customWidth="1"/>
    <col min="12547" max="12547" width="7.5703125" style="2" customWidth="1"/>
    <col min="12548" max="12548" width="10" style="2" customWidth="1"/>
    <col min="12549" max="12554" width="11" style="2" customWidth="1"/>
    <col min="12555" max="12555" width="9.42578125" style="2" customWidth="1"/>
    <col min="12556" max="12556" width="12.140625" style="2" customWidth="1"/>
    <col min="12557" max="12557" width="13.140625" style="2" customWidth="1"/>
    <col min="12558" max="12561" width="11.5703125" style="2" customWidth="1"/>
    <col min="12562" max="12567" width="9.140625" style="2"/>
    <col min="12568" max="12568" width="1.28515625" style="2" customWidth="1"/>
    <col min="12569" max="12800" width="9.140625" style="2"/>
    <col min="12801" max="12801" width="1.140625" style="2" customWidth="1"/>
    <col min="12802" max="12802" width="35" style="2" customWidth="1"/>
    <col min="12803" max="12803" width="7.5703125" style="2" customWidth="1"/>
    <col min="12804" max="12804" width="10" style="2" customWidth="1"/>
    <col min="12805" max="12810" width="11" style="2" customWidth="1"/>
    <col min="12811" max="12811" width="9.42578125" style="2" customWidth="1"/>
    <col min="12812" max="12812" width="12.140625" style="2" customWidth="1"/>
    <col min="12813" max="12813" width="13.140625" style="2" customWidth="1"/>
    <col min="12814" max="12817" width="11.5703125" style="2" customWidth="1"/>
    <col min="12818" max="12823" width="9.140625" style="2"/>
    <col min="12824" max="12824" width="1.28515625" style="2" customWidth="1"/>
    <col min="12825" max="13056" width="9.140625" style="2"/>
    <col min="13057" max="13057" width="1.140625" style="2" customWidth="1"/>
    <col min="13058" max="13058" width="35" style="2" customWidth="1"/>
    <col min="13059" max="13059" width="7.5703125" style="2" customWidth="1"/>
    <col min="13060" max="13060" width="10" style="2" customWidth="1"/>
    <col min="13061" max="13066" width="11" style="2" customWidth="1"/>
    <col min="13067" max="13067" width="9.42578125" style="2" customWidth="1"/>
    <col min="13068" max="13068" width="12.140625" style="2" customWidth="1"/>
    <col min="13069" max="13069" width="13.140625" style="2" customWidth="1"/>
    <col min="13070" max="13073" width="11.5703125" style="2" customWidth="1"/>
    <col min="13074" max="13079" width="9.140625" style="2"/>
    <col min="13080" max="13080" width="1.28515625" style="2" customWidth="1"/>
    <col min="13081" max="13312" width="9.140625" style="2"/>
    <col min="13313" max="13313" width="1.140625" style="2" customWidth="1"/>
    <col min="13314" max="13314" width="35" style="2" customWidth="1"/>
    <col min="13315" max="13315" width="7.5703125" style="2" customWidth="1"/>
    <col min="13316" max="13316" width="10" style="2" customWidth="1"/>
    <col min="13317" max="13322" width="11" style="2" customWidth="1"/>
    <col min="13323" max="13323" width="9.42578125" style="2" customWidth="1"/>
    <col min="13324" max="13324" width="12.140625" style="2" customWidth="1"/>
    <col min="13325" max="13325" width="13.140625" style="2" customWidth="1"/>
    <col min="13326" max="13329" width="11.5703125" style="2" customWidth="1"/>
    <col min="13330" max="13335" width="9.140625" style="2"/>
    <col min="13336" max="13336" width="1.28515625" style="2" customWidth="1"/>
    <col min="13337" max="13568" width="9.140625" style="2"/>
    <col min="13569" max="13569" width="1.140625" style="2" customWidth="1"/>
    <col min="13570" max="13570" width="35" style="2" customWidth="1"/>
    <col min="13571" max="13571" width="7.5703125" style="2" customWidth="1"/>
    <col min="13572" max="13572" width="10" style="2" customWidth="1"/>
    <col min="13573" max="13578" width="11" style="2" customWidth="1"/>
    <col min="13579" max="13579" width="9.42578125" style="2" customWidth="1"/>
    <col min="13580" max="13580" width="12.140625" style="2" customWidth="1"/>
    <col min="13581" max="13581" width="13.140625" style="2" customWidth="1"/>
    <col min="13582" max="13585" width="11.5703125" style="2" customWidth="1"/>
    <col min="13586" max="13591" width="9.140625" style="2"/>
    <col min="13592" max="13592" width="1.28515625" style="2" customWidth="1"/>
    <col min="13593" max="13824" width="9.140625" style="2"/>
    <col min="13825" max="13825" width="1.140625" style="2" customWidth="1"/>
    <col min="13826" max="13826" width="35" style="2" customWidth="1"/>
    <col min="13827" max="13827" width="7.5703125" style="2" customWidth="1"/>
    <col min="13828" max="13828" width="10" style="2" customWidth="1"/>
    <col min="13829" max="13834" width="11" style="2" customWidth="1"/>
    <col min="13835" max="13835" width="9.42578125" style="2" customWidth="1"/>
    <col min="13836" max="13836" width="12.140625" style="2" customWidth="1"/>
    <col min="13837" max="13837" width="13.140625" style="2" customWidth="1"/>
    <col min="13838" max="13841" width="11.5703125" style="2" customWidth="1"/>
    <col min="13842" max="13847" width="9.140625" style="2"/>
    <col min="13848" max="13848" width="1.28515625" style="2" customWidth="1"/>
    <col min="13849" max="14080" width="9.140625" style="2"/>
    <col min="14081" max="14081" width="1.140625" style="2" customWidth="1"/>
    <col min="14082" max="14082" width="35" style="2" customWidth="1"/>
    <col min="14083" max="14083" width="7.5703125" style="2" customWidth="1"/>
    <col min="14084" max="14084" width="10" style="2" customWidth="1"/>
    <col min="14085" max="14090" width="11" style="2" customWidth="1"/>
    <col min="14091" max="14091" width="9.42578125" style="2" customWidth="1"/>
    <col min="14092" max="14092" width="12.140625" style="2" customWidth="1"/>
    <col min="14093" max="14093" width="13.140625" style="2" customWidth="1"/>
    <col min="14094" max="14097" width="11.5703125" style="2" customWidth="1"/>
    <col min="14098" max="14103" width="9.140625" style="2"/>
    <col min="14104" max="14104" width="1.28515625" style="2" customWidth="1"/>
    <col min="14105" max="14336" width="9.140625" style="2"/>
    <col min="14337" max="14337" width="1.140625" style="2" customWidth="1"/>
    <col min="14338" max="14338" width="35" style="2" customWidth="1"/>
    <col min="14339" max="14339" width="7.5703125" style="2" customWidth="1"/>
    <col min="14340" max="14340" width="10" style="2" customWidth="1"/>
    <col min="14341" max="14346" width="11" style="2" customWidth="1"/>
    <col min="14347" max="14347" width="9.42578125" style="2" customWidth="1"/>
    <col min="14348" max="14348" width="12.140625" style="2" customWidth="1"/>
    <col min="14349" max="14349" width="13.140625" style="2" customWidth="1"/>
    <col min="14350" max="14353" width="11.5703125" style="2" customWidth="1"/>
    <col min="14354" max="14359" width="9.140625" style="2"/>
    <col min="14360" max="14360" width="1.28515625" style="2" customWidth="1"/>
    <col min="14361" max="14592" width="9.140625" style="2"/>
    <col min="14593" max="14593" width="1.140625" style="2" customWidth="1"/>
    <col min="14594" max="14594" width="35" style="2" customWidth="1"/>
    <col min="14595" max="14595" width="7.5703125" style="2" customWidth="1"/>
    <col min="14596" max="14596" width="10" style="2" customWidth="1"/>
    <col min="14597" max="14602" width="11" style="2" customWidth="1"/>
    <col min="14603" max="14603" width="9.42578125" style="2" customWidth="1"/>
    <col min="14604" max="14604" width="12.140625" style="2" customWidth="1"/>
    <col min="14605" max="14605" width="13.140625" style="2" customWidth="1"/>
    <col min="14606" max="14609" width="11.5703125" style="2" customWidth="1"/>
    <col min="14610" max="14615" width="9.140625" style="2"/>
    <col min="14616" max="14616" width="1.28515625" style="2" customWidth="1"/>
    <col min="14617" max="14848" width="9.140625" style="2"/>
    <col min="14849" max="14849" width="1.140625" style="2" customWidth="1"/>
    <col min="14850" max="14850" width="35" style="2" customWidth="1"/>
    <col min="14851" max="14851" width="7.5703125" style="2" customWidth="1"/>
    <col min="14852" max="14852" width="10" style="2" customWidth="1"/>
    <col min="14853" max="14858" width="11" style="2" customWidth="1"/>
    <col min="14859" max="14859" width="9.42578125" style="2" customWidth="1"/>
    <col min="14860" max="14860" width="12.140625" style="2" customWidth="1"/>
    <col min="14861" max="14861" width="13.140625" style="2" customWidth="1"/>
    <col min="14862" max="14865" width="11.5703125" style="2" customWidth="1"/>
    <col min="14866" max="14871" width="9.140625" style="2"/>
    <col min="14872" max="14872" width="1.28515625" style="2" customWidth="1"/>
    <col min="14873" max="15104" width="9.140625" style="2"/>
    <col min="15105" max="15105" width="1.140625" style="2" customWidth="1"/>
    <col min="15106" max="15106" width="35" style="2" customWidth="1"/>
    <col min="15107" max="15107" width="7.5703125" style="2" customWidth="1"/>
    <col min="15108" max="15108" width="10" style="2" customWidth="1"/>
    <col min="15109" max="15114" width="11" style="2" customWidth="1"/>
    <col min="15115" max="15115" width="9.42578125" style="2" customWidth="1"/>
    <col min="15116" max="15116" width="12.140625" style="2" customWidth="1"/>
    <col min="15117" max="15117" width="13.140625" style="2" customWidth="1"/>
    <col min="15118" max="15121" width="11.5703125" style="2" customWidth="1"/>
    <col min="15122" max="15127" width="9.140625" style="2"/>
    <col min="15128" max="15128" width="1.28515625" style="2" customWidth="1"/>
    <col min="15129" max="15360" width="9.140625" style="2"/>
    <col min="15361" max="15361" width="1.140625" style="2" customWidth="1"/>
    <col min="15362" max="15362" width="35" style="2" customWidth="1"/>
    <col min="15363" max="15363" width="7.5703125" style="2" customWidth="1"/>
    <col min="15364" max="15364" width="10" style="2" customWidth="1"/>
    <col min="15365" max="15370" width="11" style="2" customWidth="1"/>
    <col min="15371" max="15371" width="9.42578125" style="2" customWidth="1"/>
    <col min="15372" max="15372" width="12.140625" style="2" customWidth="1"/>
    <col min="15373" max="15373" width="13.140625" style="2" customWidth="1"/>
    <col min="15374" max="15377" width="11.5703125" style="2" customWidth="1"/>
    <col min="15378" max="15383" width="9.140625" style="2"/>
    <col min="15384" max="15384" width="1.28515625" style="2" customWidth="1"/>
    <col min="15385" max="15616" width="9.140625" style="2"/>
    <col min="15617" max="15617" width="1.140625" style="2" customWidth="1"/>
    <col min="15618" max="15618" width="35" style="2" customWidth="1"/>
    <col min="15619" max="15619" width="7.5703125" style="2" customWidth="1"/>
    <col min="15620" max="15620" width="10" style="2" customWidth="1"/>
    <col min="15621" max="15626" width="11" style="2" customWidth="1"/>
    <col min="15627" max="15627" width="9.42578125" style="2" customWidth="1"/>
    <col min="15628" max="15628" width="12.140625" style="2" customWidth="1"/>
    <col min="15629" max="15629" width="13.140625" style="2" customWidth="1"/>
    <col min="15630" max="15633" width="11.5703125" style="2" customWidth="1"/>
    <col min="15634" max="15639" width="9.140625" style="2"/>
    <col min="15640" max="15640" width="1.28515625" style="2" customWidth="1"/>
    <col min="15641" max="15872" width="9.140625" style="2"/>
    <col min="15873" max="15873" width="1.140625" style="2" customWidth="1"/>
    <col min="15874" max="15874" width="35" style="2" customWidth="1"/>
    <col min="15875" max="15875" width="7.5703125" style="2" customWidth="1"/>
    <col min="15876" max="15876" width="10" style="2" customWidth="1"/>
    <col min="15877" max="15882" width="11" style="2" customWidth="1"/>
    <col min="15883" max="15883" width="9.42578125" style="2" customWidth="1"/>
    <col min="15884" max="15884" width="12.140625" style="2" customWidth="1"/>
    <col min="15885" max="15885" width="13.140625" style="2" customWidth="1"/>
    <col min="15886" max="15889" width="11.5703125" style="2" customWidth="1"/>
    <col min="15890" max="15895" width="9.140625" style="2"/>
    <col min="15896" max="15896" width="1.28515625" style="2" customWidth="1"/>
    <col min="15897" max="16128" width="9.140625" style="2"/>
    <col min="16129" max="16129" width="1.140625" style="2" customWidth="1"/>
    <col min="16130" max="16130" width="35" style="2" customWidth="1"/>
    <col min="16131" max="16131" width="7.5703125" style="2" customWidth="1"/>
    <col min="16132" max="16132" width="10" style="2" customWidth="1"/>
    <col min="16133" max="16138" width="11" style="2" customWidth="1"/>
    <col min="16139" max="16139" width="9.42578125" style="2" customWidth="1"/>
    <col min="16140" max="16140" width="12.140625" style="2" customWidth="1"/>
    <col min="16141" max="16141" width="13.140625" style="2" customWidth="1"/>
    <col min="16142" max="16145" width="11.5703125" style="2" customWidth="1"/>
    <col min="16146" max="16151" width="9.140625" style="2"/>
    <col min="16152" max="16152" width="1.28515625" style="2" customWidth="1"/>
    <col min="16153" max="16384" width="9.140625" style="2"/>
  </cols>
  <sheetData>
    <row r="1" spans="2:24" x14ac:dyDescent="0.25">
      <c r="B1" s="1"/>
      <c r="C1" s="1"/>
      <c r="X1" s="2" t="s">
        <v>0</v>
      </c>
    </row>
    <row r="2" spans="2:24" x14ac:dyDescent="0.25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2:24" x14ac:dyDescent="0.25">
      <c r="B3" s="4"/>
      <c r="C3" s="4"/>
    </row>
    <row r="4" spans="2:24" ht="16.5" thickBot="1" x14ac:dyDescent="0.3">
      <c r="B4" s="5" t="s">
        <v>2</v>
      </c>
      <c r="C4" s="5"/>
      <c r="D4" s="6"/>
      <c r="E4" s="6"/>
      <c r="F4" s="6"/>
      <c r="G4" s="6"/>
      <c r="H4" s="6"/>
      <c r="I4" s="6"/>
      <c r="J4" s="6"/>
      <c r="K4" s="6"/>
      <c r="L4" s="6"/>
      <c r="M4" s="7" t="s">
        <v>3</v>
      </c>
      <c r="N4" s="7"/>
      <c r="O4" s="7"/>
      <c r="P4" s="7"/>
      <c r="Q4" s="7"/>
    </row>
    <row r="5" spans="2:24" ht="16.5" customHeight="1" x14ac:dyDescent="0.25">
      <c r="B5" s="8" t="s">
        <v>4</v>
      </c>
      <c r="C5" s="9" t="s">
        <v>5</v>
      </c>
      <c r="D5" s="10" t="s">
        <v>6</v>
      </c>
      <c r="E5" s="10" t="s">
        <v>7</v>
      </c>
      <c r="F5" s="10" t="s">
        <v>8</v>
      </c>
      <c r="G5" s="11" t="s">
        <v>9</v>
      </c>
      <c r="H5" s="10" t="s">
        <v>10</v>
      </c>
      <c r="I5" s="10" t="s">
        <v>8</v>
      </c>
      <c r="J5" s="11" t="s">
        <v>11</v>
      </c>
      <c r="K5" s="12" t="s">
        <v>12</v>
      </c>
      <c r="L5" s="12"/>
      <c r="M5" s="12"/>
      <c r="N5" s="12"/>
      <c r="O5" s="12"/>
      <c r="P5" s="12"/>
      <c r="Q5" s="13"/>
      <c r="R5" s="14" t="s">
        <v>13</v>
      </c>
      <c r="S5" s="15" t="s">
        <v>14</v>
      </c>
      <c r="T5" s="15" t="s">
        <v>15</v>
      </c>
      <c r="U5" s="15" t="s">
        <v>16</v>
      </c>
      <c r="V5" s="15" t="s">
        <v>17</v>
      </c>
    </row>
    <row r="6" spans="2:24" x14ac:dyDescent="0.25">
      <c r="B6" s="16"/>
      <c r="C6" s="17"/>
      <c r="D6" s="18"/>
      <c r="E6" s="18"/>
      <c r="F6" s="18"/>
      <c r="G6" s="19"/>
      <c r="H6" s="18"/>
      <c r="I6" s="18"/>
      <c r="J6" s="19"/>
      <c r="K6" s="18" t="s">
        <v>18</v>
      </c>
      <c r="L6" s="18" t="s">
        <v>19</v>
      </c>
      <c r="M6" s="18" t="s">
        <v>20</v>
      </c>
      <c r="N6" s="18" t="s">
        <v>21</v>
      </c>
      <c r="O6" s="18"/>
      <c r="P6" s="18" t="s">
        <v>22</v>
      </c>
      <c r="Q6" s="20" t="s">
        <v>23</v>
      </c>
      <c r="R6" s="21"/>
      <c r="S6" s="22"/>
      <c r="T6" s="22"/>
      <c r="U6" s="22"/>
      <c r="V6" s="22"/>
    </row>
    <row r="7" spans="2:24" x14ac:dyDescent="0.25">
      <c r="B7" s="16"/>
      <c r="C7" s="23"/>
      <c r="D7" s="18"/>
      <c r="E7" s="18"/>
      <c r="F7" s="18"/>
      <c r="G7" s="24"/>
      <c r="H7" s="18"/>
      <c r="I7" s="18"/>
      <c r="J7" s="24"/>
      <c r="K7" s="18"/>
      <c r="L7" s="18"/>
      <c r="M7" s="18"/>
      <c r="N7" s="25" t="s">
        <v>24</v>
      </c>
      <c r="O7" s="25" t="s">
        <v>25</v>
      </c>
      <c r="P7" s="18"/>
      <c r="Q7" s="20"/>
      <c r="R7" s="26"/>
      <c r="S7" s="27"/>
      <c r="T7" s="27"/>
      <c r="U7" s="27"/>
      <c r="V7" s="27"/>
    </row>
    <row r="8" spans="2:24" ht="16.5" thickBot="1" x14ac:dyDescent="0.3">
      <c r="B8" s="28">
        <v>1</v>
      </c>
      <c r="C8" s="25"/>
      <c r="D8" s="25">
        <v>2</v>
      </c>
      <c r="E8" s="29">
        <v>3</v>
      </c>
      <c r="F8" s="29">
        <v>4</v>
      </c>
      <c r="G8" s="30" t="s">
        <v>26</v>
      </c>
      <c r="H8" s="29">
        <v>5</v>
      </c>
      <c r="I8" s="29">
        <v>6</v>
      </c>
      <c r="J8" s="30" t="s">
        <v>27</v>
      </c>
      <c r="K8" s="29">
        <v>7</v>
      </c>
      <c r="L8" s="29">
        <v>8</v>
      </c>
      <c r="M8" s="29">
        <v>9</v>
      </c>
      <c r="N8" s="29">
        <v>10</v>
      </c>
      <c r="O8" s="29">
        <v>11</v>
      </c>
      <c r="P8" s="29">
        <v>12</v>
      </c>
      <c r="Q8" s="31">
        <v>13</v>
      </c>
      <c r="R8" s="32" t="s">
        <v>28</v>
      </c>
      <c r="S8" s="33" t="s">
        <v>29</v>
      </c>
      <c r="T8" s="33" t="s">
        <v>30</v>
      </c>
      <c r="U8" s="33" t="s">
        <v>31</v>
      </c>
      <c r="V8" s="33" t="s">
        <v>32</v>
      </c>
    </row>
    <row r="9" spans="2:24" x14ac:dyDescent="0.25">
      <c r="B9" s="34" t="s">
        <v>33</v>
      </c>
      <c r="C9" s="35" t="s">
        <v>34</v>
      </c>
      <c r="D9" s="36">
        <v>1</v>
      </c>
      <c r="E9" s="37">
        <f t="shared" ref="E9:E20" si="0">F9+G9</f>
        <v>0</v>
      </c>
      <c r="F9" s="38"/>
      <c r="G9" s="38"/>
      <c r="H9" s="39">
        <f t="shared" ref="H9:H20" si="1">I9+J9</f>
        <v>0</v>
      </c>
      <c r="I9" s="38"/>
      <c r="J9" s="38"/>
      <c r="K9" s="38"/>
      <c r="L9" s="38"/>
      <c r="M9" s="38"/>
      <c r="N9" s="40" t="s">
        <v>35</v>
      </c>
      <c r="O9" s="40" t="s">
        <v>35</v>
      </c>
      <c r="P9" s="38"/>
      <c r="Q9" s="41"/>
      <c r="R9" s="42">
        <f t="shared" ref="R9:S24" si="2">F9-I9</f>
        <v>0</v>
      </c>
      <c r="S9" s="43">
        <f t="shared" si="2"/>
        <v>0</v>
      </c>
      <c r="T9" s="43">
        <f>H9-(K9+L9+M9+P9+Q9)</f>
        <v>0</v>
      </c>
      <c r="U9" s="44" t="s">
        <v>35</v>
      </c>
      <c r="V9" s="43">
        <f t="shared" ref="V9:V24" si="3">E9-H9</f>
        <v>0</v>
      </c>
    </row>
    <row r="10" spans="2:24" x14ac:dyDescent="0.25">
      <c r="B10" s="34" t="s">
        <v>36</v>
      </c>
      <c r="C10" s="35" t="s">
        <v>37</v>
      </c>
      <c r="D10" s="36">
        <v>2</v>
      </c>
      <c r="E10" s="45">
        <f t="shared" si="0"/>
        <v>0</v>
      </c>
      <c r="F10" s="46"/>
      <c r="G10" s="46"/>
      <c r="H10" s="43">
        <f t="shared" si="1"/>
        <v>0</v>
      </c>
      <c r="I10" s="46"/>
      <c r="J10" s="46"/>
      <c r="K10" s="46"/>
      <c r="L10" s="46"/>
      <c r="M10" s="46"/>
      <c r="N10" s="47" t="s">
        <v>35</v>
      </c>
      <c r="O10" s="47" t="s">
        <v>35</v>
      </c>
      <c r="P10" s="46"/>
      <c r="Q10" s="48"/>
      <c r="R10" s="42">
        <f t="shared" si="2"/>
        <v>0</v>
      </c>
      <c r="S10" s="43">
        <f t="shared" si="2"/>
        <v>0</v>
      </c>
      <c r="T10" s="43">
        <f>H10-(K10+L10+M10+P10+Q10)</f>
        <v>0</v>
      </c>
      <c r="U10" s="44" t="s">
        <v>35</v>
      </c>
      <c r="V10" s="43">
        <f t="shared" si="3"/>
        <v>0</v>
      </c>
    </row>
    <row r="11" spans="2:24" x14ac:dyDescent="0.25">
      <c r="B11" s="34" t="s">
        <v>38</v>
      </c>
      <c r="C11" s="35" t="s">
        <v>39</v>
      </c>
      <c r="D11" s="36">
        <v>3</v>
      </c>
      <c r="E11" s="45">
        <f t="shared" si="0"/>
        <v>0</v>
      </c>
      <c r="F11" s="46"/>
      <c r="G11" s="46"/>
      <c r="H11" s="43">
        <f t="shared" si="1"/>
        <v>0</v>
      </c>
      <c r="I11" s="46"/>
      <c r="J11" s="46"/>
      <c r="K11" s="46"/>
      <c r="L11" s="46"/>
      <c r="M11" s="46"/>
      <c r="N11" s="47" t="s">
        <v>35</v>
      </c>
      <c r="O11" s="47" t="s">
        <v>35</v>
      </c>
      <c r="P11" s="46"/>
      <c r="Q11" s="48"/>
      <c r="R11" s="42">
        <f t="shared" si="2"/>
        <v>0</v>
      </c>
      <c r="S11" s="43">
        <f t="shared" si="2"/>
        <v>0</v>
      </c>
      <c r="T11" s="43">
        <f>H11-(K11+L11+M11+P11+Q11)</f>
        <v>0</v>
      </c>
      <c r="U11" s="44" t="s">
        <v>35</v>
      </c>
      <c r="V11" s="43">
        <f t="shared" si="3"/>
        <v>0</v>
      </c>
    </row>
    <row r="12" spans="2:24" ht="25.5" customHeight="1" x14ac:dyDescent="0.25">
      <c r="B12" s="34" t="s">
        <v>40</v>
      </c>
      <c r="C12" s="35" t="s">
        <v>41</v>
      </c>
      <c r="D12" s="36">
        <v>4</v>
      </c>
      <c r="E12" s="45">
        <f t="shared" si="0"/>
        <v>0</v>
      </c>
      <c r="F12" s="46"/>
      <c r="G12" s="46"/>
      <c r="H12" s="43">
        <f t="shared" si="1"/>
        <v>0</v>
      </c>
      <c r="I12" s="46"/>
      <c r="J12" s="46"/>
      <c r="K12" s="46"/>
      <c r="L12" s="46"/>
      <c r="M12" s="46"/>
      <c r="N12" s="47" t="s">
        <v>35</v>
      </c>
      <c r="O12" s="47" t="s">
        <v>35</v>
      </c>
      <c r="P12" s="46"/>
      <c r="Q12" s="48"/>
      <c r="R12" s="42">
        <f t="shared" si="2"/>
        <v>0</v>
      </c>
      <c r="S12" s="43">
        <f t="shared" si="2"/>
        <v>0</v>
      </c>
      <c r="T12" s="43">
        <f>H12-(K12+L12+M12+P12+Q12)</f>
        <v>0</v>
      </c>
      <c r="U12" s="44" t="s">
        <v>35</v>
      </c>
      <c r="V12" s="43">
        <f t="shared" si="3"/>
        <v>0</v>
      </c>
    </row>
    <row r="13" spans="2:24" ht="15" customHeight="1" x14ac:dyDescent="0.25">
      <c r="B13" s="34" t="s">
        <v>42</v>
      </c>
      <c r="C13" s="35" t="s">
        <v>43</v>
      </c>
      <c r="D13" s="36">
        <v>5</v>
      </c>
      <c r="E13" s="45">
        <f t="shared" si="0"/>
        <v>0</v>
      </c>
      <c r="F13" s="46"/>
      <c r="G13" s="46"/>
      <c r="H13" s="43">
        <f t="shared" si="1"/>
        <v>0</v>
      </c>
      <c r="I13" s="46"/>
      <c r="J13" s="46"/>
      <c r="K13" s="46"/>
      <c r="L13" s="46"/>
      <c r="M13" s="46"/>
      <c r="N13" s="47" t="s">
        <v>35</v>
      </c>
      <c r="O13" s="47" t="s">
        <v>35</v>
      </c>
      <c r="P13" s="46"/>
      <c r="Q13" s="48"/>
      <c r="R13" s="42">
        <f t="shared" si="2"/>
        <v>0</v>
      </c>
      <c r="S13" s="43">
        <f t="shared" si="2"/>
        <v>0</v>
      </c>
      <c r="T13" s="43">
        <f>H13-(K13+L13+M13+P13+Q13)</f>
        <v>0</v>
      </c>
      <c r="U13" s="44" t="s">
        <v>35</v>
      </c>
      <c r="V13" s="43">
        <f t="shared" si="3"/>
        <v>0</v>
      </c>
    </row>
    <row r="14" spans="2:24" ht="26.25" customHeight="1" x14ac:dyDescent="0.25">
      <c r="B14" s="34" t="s">
        <v>44</v>
      </c>
      <c r="C14" s="35" t="s">
        <v>45</v>
      </c>
      <c r="D14" s="49" t="s">
        <v>46</v>
      </c>
      <c r="E14" s="45">
        <f t="shared" si="0"/>
        <v>0</v>
      </c>
      <c r="F14" s="43">
        <f>F16+F19</f>
        <v>0</v>
      </c>
      <c r="G14" s="43">
        <f>G16+G19</f>
        <v>0</v>
      </c>
      <c r="H14" s="43">
        <f t="shared" si="1"/>
        <v>0</v>
      </c>
      <c r="I14" s="43">
        <f t="shared" ref="I14:O14" si="4">I16+I19</f>
        <v>0</v>
      </c>
      <c r="J14" s="43">
        <f t="shared" si="4"/>
        <v>0</v>
      </c>
      <c r="K14" s="43">
        <f t="shared" si="4"/>
        <v>0</v>
      </c>
      <c r="L14" s="43">
        <f t="shared" si="4"/>
        <v>0</v>
      </c>
      <c r="M14" s="43">
        <f t="shared" si="4"/>
        <v>0</v>
      </c>
      <c r="N14" s="43">
        <f t="shared" si="4"/>
        <v>0</v>
      </c>
      <c r="O14" s="43">
        <f t="shared" si="4"/>
        <v>0</v>
      </c>
      <c r="P14" s="47" t="s">
        <v>35</v>
      </c>
      <c r="Q14" s="50" t="s">
        <v>35</v>
      </c>
      <c r="R14" s="42">
        <f t="shared" si="2"/>
        <v>0</v>
      </c>
      <c r="S14" s="43">
        <f t="shared" si="2"/>
        <v>0</v>
      </c>
      <c r="T14" s="43">
        <f t="shared" ref="T14:T19" si="5">H14-(K14+L14+M14)</f>
        <v>0</v>
      </c>
      <c r="U14" s="43">
        <f t="shared" ref="U14:U20" si="6">M14-(N14+O14)</f>
        <v>0</v>
      </c>
      <c r="V14" s="43">
        <f t="shared" si="3"/>
        <v>0</v>
      </c>
    </row>
    <row r="15" spans="2:24" ht="26.25" customHeight="1" x14ac:dyDescent="0.25">
      <c r="B15" s="51" t="s">
        <v>47</v>
      </c>
      <c r="C15" s="52" t="s">
        <v>48</v>
      </c>
      <c r="D15" s="53" t="s">
        <v>49</v>
      </c>
      <c r="E15" s="45">
        <f t="shared" si="0"/>
        <v>0</v>
      </c>
      <c r="F15" s="54"/>
      <c r="G15" s="54"/>
      <c r="H15" s="43">
        <f t="shared" si="1"/>
        <v>0</v>
      </c>
      <c r="I15" s="54"/>
      <c r="J15" s="54"/>
      <c r="K15" s="54"/>
      <c r="L15" s="54"/>
      <c r="M15" s="54"/>
      <c r="N15" s="54"/>
      <c r="O15" s="54"/>
      <c r="P15" s="47" t="s">
        <v>35</v>
      </c>
      <c r="Q15" s="50" t="s">
        <v>35</v>
      </c>
      <c r="R15" s="42">
        <f t="shared" si="2"/>
        <v>0</v>
      </c>
      <c r="S15" s="43">
        <f t="shared" si="2"/>
        <v>0</v>
      </c>
      <c r="T15" s="43">
        <f t="shared" si="5"/>
        <v>0</v>
      </c>
      <c r="U15" s="55">
        <f t="shared" si="6"/>
        <v>0</v>
      </c>
      <c r="V15" s="43">
        <f t="shared" si="3"/>
        <v>0</v>
      </c>
    </row>
    <row r="16" spans="2:24" ht="53.25" customHeight="1" x14ac:dyDescent="0.25">
      <c r="B16" s="56" t="s">
        <v>50</v>
      </c>
      <c r="C16" s="35" t="s">
        <v>51</v>
      </c>
      <c r="D16" s="49" t="s">
        <v>52</v>
      </c>
      <c r="E16" s="45">
        <f t="shared" si="0"/>
        <v>0</v>
      </c>
      <c r="F16" s="46"/>
      <c r="G16" s="46"/>
      <c r="H16" s="43">
        <f t="shared" si="1"/>
        <v>0</v>
      </c>
      <c r="I16" s="46"/>
      <c r="J16" s="46"/>
      <c r="K16" s="46"/>
      <c r="L16" s="46"/>
      <c r="M16" s="46"/>
      <c r="N16" s="46"/>
      <c r="O16" s="46"/>
      <c r="P16" s="47" t="s">
        <v>35</v>
      </c>
      <c r="Q16" s="50" t="s">
        <v>35</v>
      </c>
      <c r="R16" s="42">
        <f t="shared" si="2"/>
        <v>0</v>
      </c>
      <c r="S16" s="43">
        <f t="shared" si="2"/>
        <v>0</v>
      </c>
      <c r="T16" s="43">
        <f t="shared" si="5"/>
        <v>0</v>
      </c>
      <c r="U16" s="43">
        <f t="shared" si="6"/>
        <v>0</v>
      </c>
      <c r="V16" s="43">
        <f t="shared" si="3"/>
        <v>0</v>
      </c>
    </row>
    <row r="17" spans="2:22" ht="26.25" customHeight="1" x14ac:dyDescent="0.25">
      <c r="B17" s="57" t="s">
        <v>53</v>
      </c>
      <c r="C17" s="35" t="s">
        <v>54</v>
      </c>
      <c r="D17" s="49" t="s">
        <v>55</v>
      </c>
      <c r="E17" s="45">
        <f t="shared" si="0"/>
        <v>0</v>
      </c>
      <c r="F17" s="46"/>
      <c r="G17" s="46"/>
      <c r="H17" s="43">
        <f t="shared" si="1"/>
        <v>0</v>
      </c>
      <c r="I17" s="46"/>
      <c r="J17" s="46"/>
      <c r="K17" s="46"/>
      <c r="L17" s="46"/>
      <c r="M17" s="46"/>
      <c r="N17" s="46"/>
      <c r="O17" s="46"/>
      <c r="P17" s="47" t="s">
        <v>35</v>
      </c>
      <c r="Q17" s="50" t="s">
        <v>35</v>
      </c>
      <c r="R17" s="42">
        <f t="shared" si="2"/>
        <v>0</v>
      </c>
      <c r="S17" s="43">
        <f t="shared" si="2"/>
        <v>0</v>
      </c>
      <c r="T17" s="43">
        <f t="shared" si="5"/>
        <v>0</v>
      </c>
      <c r="U17" s="43">
        <f t="shared" si="6"/>
        <v>0</v>
      </c>
      <c r="V17" s="43">
        <f t="shared" si="3"/>
        <v>0</v>
      </c>
    </row>
    <row r="18" spans="2:22" ht="51" x14ac:dyDescent="0.25">
      <c r="B18" s="57" t="s">
        <v>56</v>
      </c>
      <c r="C18" s="35" t="s">
        <v>57</v>
      </c>
      <c r="D18" s="49" t="s">
        <v>58</v>
      </c>
      <c r="E18" s="45">
        <f t="shared" si="0"/>
        <v>0</v>
      </c>
      <c r="F18" s="46"/>
      <c r="G18" s="46"/>
      <c r="H18" s="43">
        <f t="shared" si="1"/>
        <v>0</v>
      </c>
      <c r="I18" s="46"/>
      <c r="J18" s="46"/>
      <c r="K18" s="46"/>
      <c r="L18" s="46"/>
      <c r="M18" s="46"/>
      <c r="N18" s="46"/>
      <c r="O18" s="46"/>
      <c r="P18" s="47" t="s">
        <v>35</v>
      </c>
      <c r="Q18" s="50" t="s">
        <v>35</v>
      </c>
      <c r="R18" s="42">
        <f t="shared" si="2"/>
        <v>0</v>
      </c>
      <c r="S18" s="43">
        <f t="shared" si="2"/>
        <v>0</v>
      </c>
      <c r="T18" s="43">
        <f t="shared" si="5"/>
        <v>0</v>
      </c>
      <c r="U18" s="43">
        <f t="shared" si="6"/>
        <v>0</v>
      </c>
      <c r="V18" s="43">
        <f t="shared" si="3"/>
        <v>0</v>
      </c>
    </row>
    <row r="19" spans="2:22" ht="38.25" x14ac:dyDescent="0.25">
      <c r="B19" s="58" t="s">
        <v>59</v>
      </c>
      <c r="C19" s="59" t="s">
        <v>60</v>
      </c>
      <c r="D19" s="49" t="s">
        <v>61</v>
      </c>
      <c r="E19" s="45">
        <f t="shared" si="0"/>
        <v>0</v>
      </c>
      <c r="F19" s="46"/>
      <c r="G19" s="46"/>
      <c r="H19" s="43">
        <f t="shared" si="1"/>
        <v>0</v>
      </c>
      <c r="I19" s="46"/>
      <c r="J19" s="46"/>
      <c r="K19" s="46"/>
      <c r="L19" s="46"/>
      <c r="M19" s="46"/>
      <c r="N19" s="46"/>
      <c r="O19" s="46"/>
      <c r="P19" s="60" t="s">
        <v>35</v>
      </c>
      <c r="Q19" s="61" t="s">
        <v>35</v>
      </c>
      <c r="R19" s="42">
        <f t="shared" si="2"/>
        <v>0</v>
      </c>
      <c r="S19" s="43">
        <f t="shared" si="2"/>
        <v>0</v>
      </c>
      <c r="T19" s="43">
        <f t="shared" si="5"/>
        <v>0</v>
      </c>
      <c r="U19" s="43">
        <f t="shared" si="6"/>
        <v>0</v>
      </c>
      <c r="V19" s="43">
        <f t="shared" si="3"/>
        <v>0</v>
      </c>
    </row>
    <row r="20" spans="2:22" ht="16.5" thickBot="1" x14ac:dyDescent="0.3">
      <c r="B20" s="62" t="s">
        <v>62</v>
      </c>
      <c r="C20" s="63" t="s">
        <v>63</v>
      </c>
      <c r="D20" s="64">
        <v>7</v>
      </c>
      <c r="E20" s="65">
        <f t="shared" si="0"/>
        <v>0</v>
      </c>
      <c r="F20" s="66">
        <f>F9+F11+F14</f>
        <v>0</v>
      </c>
      <c r="G20" s="66">
        <f>G9+G11+G14</f>
        <v>0</v>
      </c>
      <c r="H20" s="66">
        <f t="shared" si="1"/>
        <v>0</v>
      </c>
      <c r="I20" s="66">
        <f>I9+I11+I14</f>
        <v>0</v>
      </c>
      <c r="J20" s="66">
        <f>J9+J11+J14</f>
        <v>0</v>
      </c>
      <c r="K20" s="66">
        <f>K9+K11+K14</f>
        <v>0</v>
      </c>
      <c r="L20" s="66">
        <f>L9+L11+L14</f>
        <v>0</v>
      </c>
      <c r="M20" s="66">
        <f>M9+M11+M14</f>
        <v>0</v>
      </c>
      <c r="N20" s="66">
        <f>N14</f>
        <v>0</v>
      </c>
      <c r="O20" s="66">
        <f>O14</f>
        <v>0</v>
      </c>
      <c r="P20" s="66">
        <f>P9+P11</f>
        <v>0</v>
      </c>
      <c r="Q20" s="67">
        <f>Q9+Q11</f>
        <v>0</v>
      </c>
      <c r="R20" s="42">
        <f t="shared" si="2"/>
        <v>0</v>
      </c>
      <c r="S20" s="43">
        <f t="shared" si="2"/>
        <v>0</v>
      </c>
      <c r="T20" s="43">
        <f>H20-(K20+L20+M20+P20+Q20)</f>
        <v>0</v>
      </c>
      <c r="U20" s="43">
        <f t="shared" si="6"/>
        <v>0</v>
      </c>
      <c r="V20" s="43">
        <f t="shared" si="3"/>
        <v>0</v>
      </c>
    </row>
    <row r="21" spans="2:22" x14ac:dyDescent="0.25">
      <c r="B21" s="68" t="s">
        <v>64</v>
      </c>
      <c r="C21" s="6"/>
      <c r="D21" s="69" t="s">
        <v>65</v>
      </c>
      <c r="E21" s="70">
        <f t="shared" ref="E21:M21" si="7">E9-E10</f>
        <v>0</v>
      </c>
      <c r="F21" s="43">
        <f t="shared" si="7"/>
        <v>0</v>
      </c>
      <c r="G21" s="43">
        <f t="shared" si="7"/>
        <v>0</v>
      </c>
      <c r="H21" s="43">
        <f t="shared" si="7"/>
        <v>0</v>
      </c>
      <c r="I21" s="43">
        <f t="shared" si="7"/>
        <v>0</v>
      </c>
      <c r="J21" s="43">
        <f t="shared" si="7"/>
        <v>0</v>
      </c>
      <c r="K21" s="43">
        <f t="shared" si="7"/>
        <v>0</v>
      </c>
      <c r="L21" s="43">
        <f t="shared" si="7"/>
        <v>0</v>
      </c>
      <c r="M21" s="43">
        <f t="shared" si="7"/>
        <v>0</v>
      </c>
      <c r="N21" s="71" t="s">
        <v>35</v>
      </c>
      <c r="O21" s="71" t="s">
        <v>35</v>
      </c>
      <c r="P21" s="43">
        <f>P9-P10</f>
        <v>0</v>
      </c>
      <c r="Q21" s="43">
        <f>Q9-Q10</f>
        <v>0</v>
      </c>
      <c r="R21" s="43">
        <f t="shared" si="2"/>
        <v>0</v>
      </c>
      <c r="S21" s="43">
        <f t="shared" si="2"/>
        <v>0</v>
      </c>
      <c r="T21" s="43">
        <f>H21-(K21+L21+M21+P21+Q21)</f>
        <v>0</v>
      </c>
      <c r="U21" s="72" t="s">
        <v>35</v>
      </c>
      <c r="V21" s="43">
        <f t="shared" si="3"/>
        <v>0</v>
      </c>
    </row>
    <row r="22" spans="2:22" x14ac:dyDescent="0.25">
      <c r="B22" s="73" t="s">
        <v>66</v>
      </c>
      <c r="C22" s="74"/>
      <c r="D22" s="75" t="s">
        <v>67</v>
      </c>
      <c r="E22" s="43">
        <f t="shared" ref="E22:M22" si="8">(E9+E11)-E13</f>
        <v>0</v>
      </c>
      <c r="F22" s="43">
        <f t="shared" si="8"/>
        <v>0</v>
      </c>
      <c r="G22" s="43">
        <f t="shared" si="8"/>
        <v>0</v>
      </c>
      <c r="H22" s="43">
        <f t="shared" si="8"/>
        <v>0</v>
      </c>
      <c r="I22" s="43">
        <f t="shared" si="8"/>
        <v>0</v>
      </c>
      <c r="J22" s="43">
        <f t="shared" si="8"/>
        <v>0</v>
      </c>
      <c r="K22" s="43">
        <f t="shared" si="8"/>
        <v>0</v>
      </c>
      <c r="L22" s="43">
        <f t="shared" si="8"/>
        <v>0</v>
      </c>
      <c r="M22" s="43">
        <f t="shared" si="8"/>
        <v>0</v>
      </c>
      <c r="N22" s="44" t="s">
        <v>35</v>
      </c>
      <c r="O22" s="44" t="s">
        <v>35</v>
      </c>
      <c r="P22" s="43">
        <f>(P9+P11)-P13</f>
        <v>0</v>
      </c>
      <c r="Q22" s="43">
        <f>(Q9+Q11)-Q13</f>
        <v>0</v>
      </c>
      <c r="R22" s="43">
        <f t="shared" si="2"/>
        <v>0</v>
      </c>
      <c r="S22" s="43">
        <f t="shared" si="2"/>
        <v>0</v>
      </c>
      <c r="T22" s="43">
        <f>H22-(K22+L22+M22+P22+Q22)</f>
        <v>0</v>
      </c>
      <c r="U22" s="72" t="s">
        <v>35</v>
      </c>
      <c r="V22" s="43">
        <f t="shared" si="3"/>
        <v>0</v>
      </c>
    </row>
    <row r="23" spans="2:22" x14ac:dyDescent="0.25">
      <c r="B23" s="76" t="s">
        <v>68</v>
      </c>
      <c r="C23" s="74"/>
      <c r="D23" s="75" t="s">
        <v>69</v>
      </c>
      <c r="E23" s="43">
        <f t="shared" ref="E23:O23" si="9">E16-E17</f>
        <v>0</v>
      </c>
      <c r="F23" s="43">
        <f t="shared" si="9"/>
        <v>0</v>
      </c>
      <c r="G23" s="43">
        <f t="shared" si="9"/>
        <v>0</v>
      </c>
      <c r="H23" s="43">
        <f t="shared" si="9"/>
        <v>0</v>
      </c>
      <c r="I23" s="43">
        <f t="shared" si="9"/>
        <v>0</v>
      </c>
      <c r="J23" s="43">
        <f t="shared" si="9"/>
        <v>0</v>
      </c>
      <c r="K23" s="43">
        <f t="shared" si="9"/>
        <v>0</v>
      </c>
      <c r="L23" s="43">
        <f t="shared" si="9"/>
        <v>0</v>
      </c>
      <c r="M23" s="43">
        <f t="shared" si="9"/>
        <v>0</v>
      </c>
      <c r="N23" s="43">
        <f t="shared" si="9"/>
        <v>0</v>
      </c>
      <c r="O23" s="43">
        <f t="shared" si="9"/>
        <v>0</v>
      </c>
      <c r="P23" s="44" t="s">
        <v>35</v>
      </c>
      <c r="Q23" s="44" t="s">
        <v>35</v>
      </c>
      <c r="R23" s="43">
        <f t="shared" si="2"/>
        <v>0</v>
      </c>
      <c r="S23" s="43">
        <f t="shared" si="2"/>
        <v>0</v>
      </c>
      <c r="T23" s="43">
        <f>H23-(K23+L23+M23)</f>
        <v>0</v>
      </c>
      <c r="U23" s="43">
        <f>M23-(N23+O23)</f>
        <v>0</v>
      </c>
      <c r="V23" s="43">
        <f t="shared" si="3"/>
        <v>0</v>
      </c>
    </row>
    <row r="24" spans="2:22" x14ac:dyDescent="0.25">
      <c r="B24" s="77" t="s">
        <v>70</v>
      </c>
      <c r="C24" s="74"/>
      <c r="D24" s="75" t="s">
        <v>71</v>
      </c>
      <c r="E24" s="43">
        <f t="shared" ref="E24:M24" si="10">E11-E12</f>
        <v>0</v>
      </c>
      <c r="F24" s="43">
        <f t="shared" si="10"/>
        <v>0</v>
      </c>
      <c r="G24" s="43">
        <f t="shared" si="10"/>
        <v>0</v>
      </c>
      <c r="H24" s="43">
        <f t="shared" si="10"/>
        <v>0</v>
      </c>
      <c r="I24" s="43">
        <f t="shared" si="10"/>
        <v>0</v>
      </c>
      <c r="J24" s="43">
        <f t="shared" si="10"/>
        <v>0</v>
      </c>
      <c r="K24" s="43">
        <f t="shared" si="10"/>
        <v>0</v>
      </c>
      <c r="L24" s="43">
        <f t="shared" si="10"/>
        <v>0</v>
      </c>
      <c r="M24" s="43">
        <f t="shared" si="10"/>
        <v>0</v>
      </c>
      <c r="N24" s="44" t="s">
        <v>35</v>
      </c>
      <c r="O24" s="44" t="s">
        <v>35</v>
      </c>
      <c r="P24" s="43">
        <f>P11-P12</f>
        <v>0</v>
      </c>
      <c r="Q24" s="43">
        <f>Q11-Q12</f>
        <v>0</v>
      </c>
      <c r="R24" s="43">
        <f t="shared" si="2"/>
        <v>0</v>
      </c>
      <c r="S24" s="43">
        <f t="shared" si="2"/>
        <v>0</v>
      </c>
      <c r="T24" s="43">
        <f>H24-(K24+L24+M24+P24+Q24)</f>
        <v>0</v>
      </c>
      <c r="U24" s="72" t="s">
        <v>35</v>
      </c>
      <c r="V24" s="43">
        <f t="shared" si="3"/>
        <v>0</v>
      </c>
    </row>
    <row r="25" spans="2:22" ht="26.25" x14ac:dyDescent="0.25">
      <c r="B25" s="78" t="s">
        <v>72</v>
      </c>
      <c r="C25" s="79"/>
      <c r="D25" s="74"/>
      <c r="E25" s="80">
        <f t="shared" ref="E25:M25" si="11">E9+E11</f>
        <v>0</v>
      </c>
      <c r="F25" s="80">
        <f t="shared" si="11"/>
        <v>0</v>
      </c>
      <c r="G25" s="80">
        <f t="shared" si="11"/>
        <v>0</v>
      </c>
      <c r="H25" s="80">
        <f t="shared" si="11"/>
        <v>0</v>
      </c>
      <c r="I25" s="80">
        <f t="shared" si="11"/>
        <v>0</v>
      </c>
      <c r="J25" s="80">
        <f t="shared" si="11"/>
        <v>0</v>
      </c>
      <c r="K25" s="80">
        <f t="shared" si="11"/>
        <v>0</v>
      </c>
      <c r="L25" s="80">
        <f t="shared" si="11"/>
        <v>0</v>
      </c>
      <c r="M25" s="80">
        <f t="shared" si="11"/>
        <v>0</v>
      </c>
      <c r="N25" s="81" t="s">
        <v>73</v>
      </c>
      <c r="O25" s="81" t="s">
        <v>73</v>
      </c>
      <c r="P25" s="80">
        <f>P9+P11</f>
        <v>0</v>
      </c>
      <c r="Q25" s="80">
        <f>Q9+Q11</f>
        <v>0</v>
      </c>
      <c r="R25" s="80">
        <f>R9+R11</f>
        <v>0</v>
      </c>
      <c r="S25" s="80">
        <f>S9+S11</f>
        <v>0</v>
      </c>
      <c r="T25" s="80">
        <f>T9+T11</f>
        <v>0</v>
      </c>
      <c r="U25" s="81" t="s">
        <v>35</v>
      </c>
      <c r="V25" s="81">
        <f>V9+V11</f>
        <v>0</v>
      </c>
    </row>
    <row r="26" spans="2:22" x14ac:dyDescent="0.25">
      <c r="B26" s="78" t="s">
        <v>74</v>
      </c>
      <c r="C26" s="79"/>
      <c r="D26" s="74"/>
      <c r="E26" s="80">
        <f t="shared" ref="E26:O26" si="12">(E14-E15)-(E16-E17)</f>
        <v>0</v>
      </c>
      <c r="F26" s="80">
        <f t="shared" si="12"/>
        <v>0</v>
      </c>
      <c r="G26" s="80">
        <f t="shared" si="12"/>
        <v>0</v>
      </c>
      <c r="H26" s="80">
        <f t="shared" si="12"/>
        <v>0</v>
      </c>
      <c r="I26" s="80">
        <f t="shared" si="12"/>
        <v>0</v>
      </c>
      <c r="J26" s="80">
        <f t="shared" si="12"/>
        <v>0</v>
      </c>
      <c r="K26" s="80">
        <f t="shared" si="12"/>
        <v>0</v>
      </c>
      <c r="L26" s="80">
        <f t="shared" si="12"/>
        <v>0</v>
      </c>
      <c r="M26" s="80">
        <f t="shared" si="12"/>
        <v>0</v>
      </c>
      <c r="N26" s="80">
        <f t="shared" si="12"/>
        <v>0</v>
      </c>
      <c r="O26" s="80">
        <f t="shared" si="12"/>
        <v>0</v>
      </c>
      <c r="P26" s="81" t="s">
        <v>73</v>
      </c>
      <c r="Q26" s="81" t="s">
        <v>73</v>
      </c>
      <c r="R26" s="80">
        <f>(R14-R15)-(R16-R17)</f>
        <v>0</v>
      </c>
      <c r="S26" s="80">
        <f>(S14-S15)-(S16-S17)</f>
        <v>0</v>
      </c>
      <c r="T26" s="80">
        <f>(T14-T15)-(T16-T17)</f>
        <v>0</v>
      </c>
      <c r="U26" s="80">
        <f>(U14-U15)-(U16-U17)</f>
        <v>0</v>
      </c>
      <c r="V26" s="80">
        <f>(V14-V15)-(V16-V17)</f>
        <v>0</v>
      </c>
    </row>
    <row r="28" spans="2:22" ht="8.25" customHeight="1" x14ac:dyDescent="0.25">
      <c r="B28" s="82" t="s">
        <v>0</v>
      </c>
    </row>
  </sheetData>
  <mergeCells count="23">
    <mergeCell ref="V5:V7"/>
    <mergeCell ref="K6:K7"/>
    <mergeCell ref="L6:L7"/>
    <mergeCell ref="M6:M7"/>
    <mergeCell ref="N6:O6"/>
    <mergeCell ref="P6:P7"/>
    <mergeCell ref="Q6:Q7"/>
    <mergeCell ref="J5:J7"/>
    <mergeCell ref="K5:Q5"/>
    <mergeCell ref="R5:R7"/>
    <mergeCell ref="S5:S7"/>
    <mergeCell ref="T5:T7"/>
    <mergeCell ref="U5:U7"/>
    <mergeCell ref="B2:P2"/>
    <mergeCell ref="M4:Q4"/>
    <mergeCell ref="B5:B7"/>
    <mergeCell ref="C5:C7"/>
    <mergeCell ref="D5:D7"/>
    <mergeCell ref="E5:E7"/>
    <mergeCell ref="F5:F7"/>
    <mergeCell ref="G5:G7"/>
    <mergeCell ref="H5:H7"/>
    <mergeCell ref="I5:I7"/>
  </mergeCells>
  <conditionalFormatting sqref="E9:V26">
    <cfRule type="cellIs" dxfId="3" priority="1" stopIfTrue="1" operator="lessThan">
      <formula>0</formula>
    </cfRule>
  </conditionalFormatting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Z13"/>
  <sheetViews>
    <sheetView topLeftCell="C1" workbookViewId="0"/>
  </sheetViews>
  <sheetFormatPr defaultRowHeight="15.75" x14ac:dyDescent="0.25"/>
  <cols>
    <col min="1" max="1" width="1.140625" style="2" customWidth="1"/>
    <col min="2" max="2" width="35" style="2" customWidth="1"/>
    <col min="3" max="3" width="12.85546875" style="2" customWidth="1"/>
    <col min="4" max="4" width="10" style="2" customWidth="1"/>
    <col min="5" max="8" width="11" style="2" customWidth="1"/>
    <col min="9" max="9" width="9.42578125" style="2" customWidth="1"/>
    <col min="10" max="10" width="12.140625" style="2" customWidth="1"/>
    <col min="11" max="11" width="13.140625" style="2" customWidth="1"/>
    <col min="12" max="15" width="11.5703125" style="2" customWidth="1"/>
    <col min="16" max="17" width="9.140625" style="2"/>
    <col min="18" max="18" width="10" style="2" customWidth="1"/>
    <col min="19" max="25" width="9.140625" style="2"/>
    <col min="26" max="26" width="2.28515625" style="2" customWidth="1"/>
    <col min="27" max="256" width="9.140625" style="2"/>
    <col min="257" max="257" width="1.140625" style="2" customWidth="1"/>
    <col min="258" max="258" width="35" style="2" customWidth="1"/>
    <col min="259" max="259" width="12.85546875" style="2" customWidth="1"/>
    <col min="260" max="260" width="10" style="2" customWidth="1"/>
    <col min="261" max="264" width="11" style="2" customWidth="1"/>
    <col min="265" max="265" width="9.42578125" style="2" customWidth="1"/>
    <col min="266" max="266" width="12.140625" style="2" customWidth="1"/>
    <col min="267" max="267" width="13.140625" style="2" customWidth="1"/>
    <col min="268" max="271" width="11.5703125" style="2" customWidth="1"/>
    <col min="272" max="273" width="9.140625" style="2"/>
    <col min="274" max="274" width="10" style="2" customWidth="1"/>
    <col min="275" max="281" width="9.140625" style="2"/>
    <col min="282" max="282" width="2.28515625" style="2" customWidth="1"/>
    <col min="283" max="512" width="9.140625" style="2"/>
    <col min="513" max="513" width="1.140625" style="2" customWidth="1"/>
    <col min="514" max="514" width="35" style="2" customWidth="1"/>
    <col min="515" max="515" width="12.85546875" style="2" customWidth="1"/>
    <col min="516" max="516" width="10" style="2" customWidth="1"/>
    <col min="517" max="520" width="11" style="2" customWidth="1"/>
    <col min="521" max="521" width="9.42578125" style="2" customWidth="1"/>
    <col min="522" max="522" width="12.140625" style="2" customWidth="1"/>
    <col min="523" max="523" width="13.140625" style="2" customWidth="1"/>
    <col min="524" max="527" width="11.5703125" style="2" customWidth="1"/>
    <col min="528" max="529" width="9.140625" style="2"/>
    <col min="530" max="530" width="10" style="2" customWidth="1"/>
    <col min="531" max="537" width="9.140625" style="2"/>
    <col min="538" max="538" width="2.28515625" style="2" customWidth="1"/>
    <col min="539" max="768" width="9.140625" style="2"/>
    <col min="769" max="769" width="1.140625" style="2" customWidth="1"/>
    <col min="770" max="770" width="35" style="2" customWidth="1"/>
    <col min="771" max="771" width="12.85546875" style="2" customWidth="1"/>
    <col min="772" max="772" width="10" style="2" customWidth="1"/>
    <col min="773" max="776" width="11" style="2" customWidth="1"/>
    <col min="777" max="777" width="9.42578125" style="2" customWidth="1"/>
    <col min="778" max="778" width="12.140625" style="2" customWidth="1"/>
    <col min="779" max="779" width="13.140625" style="2" customWidth="1"/>
    <col min="780" max="783" width="11.5703125" style="2" customWidth="1"/>
    <col min="784" max="785" width="9.140625" style="2"/>
    <col min="786" max="786" width="10" style="2" customWidth="1"/>
    <col min="787" max="793" width="9.140625" style="2"/>
    <col min="794" max="794" width="2.28515625" style="2" customWidth="1"/>
    <col min="795" max="1024" width="9.140625" style="2"/>
    <col min="1025" max="1025" width="1.140625" style="2" customWidth="1"/>
    <col min="1026" max="1026" width="35" style="2" customWidth="1"/>
    <col min="1027" max="1027" width="12.85546875" style="2" customWidth="1"/>
    <col min="1028" max="1028" width="10" style="2" customWidth="1"/>
    <col min="1029" max="1032" width="11" style="2" customWidth="1"/>
    <col min="1033" max="1033" width="9.42578125" style="2" customWidth="1"/>
    <col min="1034" max="1034" width="12.140625" style="2" customWidth="1"/>
    <col min="1035" max="1035" width="13.140625" style="2" customWidth="1"/>
    <col min="1036" max="1039" width="11.5703125" style="2" customWidth="1"/>
    <col min="1040" max="1041" width="9.140625" style="2"/>
    <col min="1042" max="1042" width="10" style="2" customWidth="1"/>
    <col min="1043" max="1049" width="9.140625" style="2"/>
    <col min="1050" max="1050" width="2.28515625" style="2" customWidth="1"/>
    <col min="1051" max="1280" width="9.140625" style="2"/>
    <col min="1281" max="1281" width="1.140625" style="2" customWidth="1"/>
    <col min="1282" max="1282" width="35" style="2" customWidth="1"/>
    <col min="1283" max="1283" width="12.85546875" style="2" customWidth="1"/>
    <col min="1284" max="1284" width="10" style="2" customWidth="1"/>
    <col min="1285" max="1288" width="11" style="2" customWidth="1"/>
    <col min="1289" max="1289" width="9.42578125" style="2" customWidth="1"/>
    <col min="1290" max="1290" width="12.140625" style="2" customWidth="1"/>
    <col min="1291" max="1291" width="13.140625" style="2" customWidth="1"/>
    <col min="1292" max="1295" width="11.5703125" style="2" customWidth="1"/>
    <col min="1296" max="1297" width="9.140625" style="2"/>
    <col min="1298" max="1298" width="10" style="2" customWidth="1"/>
    <col min="1299" max="1305" width="9.140625" style="2"/>
    <col min="1306" max="1306" width="2.28515625" style="2" customWidth="1"/>
    <col min="1307" max="1536" width="9.140625" style="2"/>
    <col min="1537" max="1537" width="1.140625" style="2" customWidth="1"/>
    <col min="1538" max="1538" width="35" style="2" customWidth="1"/>
    <col min="1539" max="1539" width="12.85546875" style="2" customWidth="1"/>
    <col min="1540" max="1540" width="10" style="2" customWidth="1"/>
    <col min="1541" max="1544" width="11" style="2" customWidth="1"/>
    <col min="1545" max="1545" width="9.42578125" style="2" customWidth="1"/>
    <col min="1546" max="1546" width="12.140625" style="2" customWidth="1"/>
    <col min="1547" max="1547" width="13.140625" style="2" customWidth="1"/>
    <col min="1548" max="1551" width="11.5703125" style="2" customWidth="1"/>
    <col min="1552" max="1553" width="9.140625" style="2"/>
    <col min="1554" max="1554" width="10" style="2" customWidth="1"/>
    <col min="1555" max="1561" width="9.140625" style="2"/>
    <col min="1562" max="1562" width="2.28515625" style="2" customWidth="1"/>
    <col min="1563" max="1792" width="9.140625" style="2"/>
    <col min="1793" max="1793" width="1.140625" style="2" customWidth="1"/>
    <col min="1794" max="1794" width="35" style="2" customWidth="1"/>
    <col min="1795" max="1795" width="12.85546875" style="2" customWidth="1"/>
    <col min="1796" max="1796" width="10" style="2" customWidth="1"/>
    <col min="1797" max="1800" width="11" style="2" customWidth="1"/>
    <col min="1801" max="1801" width="9.42578125" style="2" customWidth="1"/>
    <col min="1802" max="1802" width="12.140625" style="2" customWidth="1"/>
    <col min="1803" max="1803" width="13.140625" style="2" customWidth="1"/>
    <col min="1804" max="1807" width="11.5703125" style="2" customWidth="1"/>
    <col min="1808" max="1809" width="9.140625" style="2"/>
    <col min="1810" max="1810" width="10" style="2" customWidth="1"/>
    <col min="1811" max="1817" width="9.140625" style="2"/>
    <col min="1818" max="1818" width="2.28515625" style="2" customWidth="1"/>
    <col min="1819" max="2048" width="9.140625" style="2"/>
    <col min="2049" max="2049" width="1.140625" style="2" customWidth="1"/>
    <col min="2050" max="2050" width="35" style="2" customWidth="1"/>
    <col min="2051" max="2051" width="12.85546875" style="2" customWidth="1"/>
    <col min="2052" max="2052" width="10" style="2" customWidth="1"/>
    <col min="2053" max="2056" width="11" style="2" customWidth="1"/>
    <col min="2057" max="2057" width="9.42578125" style="2" customWidth="1"/>
    <col min="2058" max="2058" width="12.140625" style="2" customWidth="1"/>
    <col min="2059" max="2059" width="13.140625" style="2" customWidth="1"/>
    <col min="2060" max="2063" width="11.5703125" style="2" customWidth="1"/>
    <col min="2064" max="2065" width="9.140625" style="2"/>
    <col min="2066" max="2066" width="10" style="2" customWidth="1"/>
    <col min="2067" max="2073" width="9.140625" style="2"/>
    <col min="2074" max="2074" width="2.28515625" style="2" customWidth="1"/>
    <col min="2075" max="2304" width="9.140625" style="2"/>
    <col min="2305" max="2305" width="1.140625" style="2" customWidth="1"/>
    <col min="2306" max="2306" width="35" style="2" customWidth="1"/>
    <col min="2307" max="2307" width="12.85546875" style="2" customWidth="1"/>
    <col min="2308" max="2308" width="10" style="2" customWidth="1"/>
    <col min="2309" max="2312" width="11" style="2" customWidth="1"/>
    <col min="2313" max="2313" width="9.42578125" style="2" customWidth="1"/>
    <col min="2314" max="2314" width="12.140625" style="2" customWidth="1"/>
    <col min="2315" max="2315" width="13.140625" style="2" customWidth="1"/>
    <col min="2316" max="2319" width="11.5703125" style="2" customWidth="1"/>
    <col min="2320" max="2321" width="9.140625" style="2"/>
    <col min="2322" max="2322" width="10" style="2" customWidth="1"/>
    <col min="2323" max="2329" width="9.140625" style="2"/>
    <col min="2330" max="2330" width="2.28515625" style="2" customWidth="1"/>
    <col min="2331" max="2560" width="9.140625" style="2"/>
    <col min="2561" max="2561" width="1.140625" style="2" customWidth="1"/>
    <col min="2562" max="2562" width="35" style="2" customWidth="1"/>
    <col min="2563" max="2563" width="12.85546875" style="2" customWidth="1"/>
    <col min="2564" max="2564" width="10" style="2" customWidth="1"/>
    <col min="2565" max="2568" width="11" style="2" customWidth="1"/>
    <col min="2569" max="2569" width="9.42578125" style="2" customWidth="1"/>
    <col min="2570" max="2570" width="12.140625" style="2" customWidth="1"/>
    <col min="2571" max="2571" width="13.140625" style="2" customWidth="1"/>
    <col min="2572" max="2575" width="11.5703125" style="2" customWidth="1"/>
    <col min="2576" max="2577" width="9.140625" style="2"/>
    <col min="2578" max="2578" width="10" style="2" customWidth="1"/>
    <col min="2579" max="2585" width="9.140625" style="2"/>
    <col min="2586" max="2586" width="2.28515625" style="2" customWidth="1"/>
    <col min="2587" max="2816" width="9.140625" style="2"/>
    <col min="2817" max="2817" width="1.140625" style="2" customWidth="1"/>
    <col min="2818" max="2818" width="35" style="2" customWidth="1"/>
    <col min="2819" max="2819" width="12.85546875" style="2" customWidth="1"/>
    <col min="2820" max="2820" width="10" style="2" customWidth="1"/>
    <col min="2821" max="2824" width="11" style="2" customWidth="1"/>
    <col min="2825" max="2825" width="9.42578125" style="2" customWidth="1"/>
    <col min="2826" max="2826" width="12.140625" style="2" customWidth="1"/>
    <col min="2827" max="2827" width="13.140625" style="2" customWidth="1"/>
    <col min="2828" max="2831" width="11.5703125" style="2" customWidth="1"/>
    <col min="2832" max="2833" width="9.140625" style="2"/>
    <col min="2834" max="2834" width="10" style="2" customWidth="1"/>
    <col min="2835" max="2841" width="9.140625" style="2"/>
    <col min="2842" max="2842" width="2.28515625" style="2" customWidth="1"/>
    <col min="2843" max="3072" width="9.140625" style="2"/>
    <col min="3073" max="3073" width="1.140625" style="2" customWidth="1"/>
    <col min="3074" max="3074" width="35" style="2" customWidth="1"/>
    <col min="3075" max="3075" width="12.85546875" style="2" customWidth="1"/>
    <col min="3076" max="3076" width="10" style="2" customWidth="1"/>
    <col min="3077" max="3080" width="11" style="2" customWidth="1"/>
    <col min="3081" max="3081" width="9.42578125" style="2" customWidth="1"/>
    <col min="3082" max="3082" width="12.140625" style="2" customWidth="1"/>
    <col min="3083" max="3083" width="13.140625" style="2" customWidth="1"/>
    <col min="3084" max="3087" width="11.5703125" style="2" customWidth="1"/>
    <col min="3088" max="3089" width="9.140625" style="2"/>
    <col min="3090" max="3090" width="10" style="2" customWidth="1"/>
    <col min="3091" max="3097" width="9.140625" style="2"/>
    <col min="3098" max="3098" width="2.28515625" style="2" customWidth="1"/>
    <col min="3099" max="3328" width="9.140625" style="2"/>
    <col min="3329" max="3329" width="1.140625" style="2" customWidth="1"/>
    <col min="3330" max="3330" width="35" style="2" customWidth="1"/>
    <col min="3331" max="3331" width="12.85546875" style="2" customWidth="1"/>
    <col min="3332" max="3332" width="10" style="2" customWidth="1"/>
    <col min="3333" max="3336" width="11" style="2" customWidth="1"/>
    <col min="3337" max="3337" width="9.42578125" style="2" customWidth="1"/>
    <col min="3338" max="3338" width="12.140625" style="2" customWidth="1"/>
    <col min="3339" max="3339" width="13.140625" style="2" customWidth="1"/>
    <col min="3340" max="3343" width="11.5703125" style="2" customWidth="1"/>
    <col min="3344" max="3345" width="9.140625" style="2"/>
    <col min="3346" max="3346" width="10" style="2" customWidth="1"/>
    <col min="3347" max="3353" width="9.140625" style="2"/>
    <col min="3354" max="3354" width="2.28515625" style="2" customWidth="1"/>
    <col min="3355" max="3584" width="9.140625" style="2"/>
    <col min="3585" max="3585" width="1.140625" style="2" customWidth="1"/>
    <col min="3586" max="3586" width="35" style="2" customWidth="1"/>
    <col min="3587" max="3587" width="12.85546875" style="2" customWidth="1"/>
    <col min="3588" max="3588" width="10" style="2" customWidth="1"/>
    <col min="3589" max="3592" width="11" style="2" customWidth="1"/>
    <col min="3593" max="3593" width="9.42578125" style="2" customWidth="1"/>
    <col min="3594" max="3594" width="12.140625" style="2" customWidth="1"/>
    <col min="3595" max="3595" width="13.140625" style="2" customWidth="1"/>
    <col min="3596" max="3599" width="11.5703125" style="2" customWidth="1"/>
    <col min="3600" max="3601" width="9.140625" style="2"/>
    <col min="3602" max="3602" width="10" style="2" customWidth="1"/>
    <col min="3603" max="3609" width="9.140625" style="2"/>
    <col min="3610" max="3610" width="2.28515625" style="2" customWidth="1"/>
    <col min="3611" max="3840" width="9.140625" style="2"/>
    <col min="3841" max="3841" width="1.140625" style="2" customWidth="1"/>
    <col min="3842" max="3842" width="35" style="2" customWidth="1"/>
    <col min="3843" max="3843" width="12.85546875" style="2" customWidth="1"/>
    <col min="3844" max="3844" width="10" style="2" customWidth="1"/>
    <col min="3845" max="3848" width="11" style="2" customWidth="1"/>
    <col min="3849" max="3849" width="9.42578125" style="2" customWidth="1"/>
    <col min="3850" max="3850" width="12.140625" style="2" customWidth="1"/>
    <col min="3851" max="3851" width="13.140625" style="2" customWidth="1"/>
    <col min="3852" max="3855" width="11.5703125" style="2" customWidth="1"/>
    <col min="3856" max="3857" width="9.140625" style="2"/>
    <col min="3858" max="3858" width="10" style="2" customWidth="1"/>
    <col min="3859" max="3865" width="9.140625" style="2"/>
    <col min="3866" max="3866" width="2.28515625" style="2" customWidth="1"/>
    <col min="3867" max="4096" width="9.140625" style="2"/>
    <col min="4097" max="4097" width="1.140625" style="2" customWidth="1"/>
    <col min="4098" max="4098" width="35" style="2" customWidth="1"/>
    <col min="4099" max="4099" width="12.85546875" style="2" customWidth="1"/>
    <col min="4100" max="4100" width="10" style="2" customWidth="1"/>
    <col min="4101" max="4104" width="11" style="2" customWidth="1"/>
    <col min="4105" max="4105" width="9.42578125" style="2" customWidth="1"/>
    <col min="4106" max="4106" width="12.140625" style="2" customWidth="1"/>
    <col min="4107" max="4107" width="13.140625" style="2" customWidth="1"/>
    <col min="4108" max="4111" width="11.5703125" style="2" customWidth="1"/>
    <col min="4112" max="4113" width="9.140625" style="2"/>
    <col min="4114" max="4114" width="10" style="2" customWidth="1"/>
    <col min="4115" max="4121" width="9.140625" style="2"/>
    <col min="4122" max="4122" width="2.28515625" style="2" customWidth="1"/>
    <col min="4123" max="4352" width="9.140625" style="2"/>
    <col min="4353" max="4353" width="1.140625" style="2" customWidth="1"/>
    <col min="4354" max="4354" width="35" style="2" customWidth="1"/>
    <col min="4355" max="4355" width="12.85546875" style="2" customWidth="1"/>
    <col min="4356" max="4356" width="10" style="2" customWidth="1"/>
    <col min="4357" max="4360" width="11" style="2" customWidth="1"/>
    <col min="4361" max="4361" width="9.42578125" style="2" customWidth="1"/>
    <col min="4362" max="4362" width="12.140625" style="2" customWidth="1"/>
    <col min="4363" max="4363" width="13.140625" style="2" customWidth="1"/>
    <col min="4364" max="4367" width="11.5703125" style="2" customWidth="1"/>
    <col min="4368" max="4369" width="9.140625" style="2"/>
    <col min="4370" max="4370" width="10" style="2" customWidth="1"/>
    <col min="4371" max="4377" width="9.140625" style="2"/>
    <col min="4378" max="4378" width="2.28515625" style="2" customWidth="1"/>
    <col min="4379" max="4608" width="9.140625" style="2"/>
    <col min="4609" max="4609" width="1.140625" style="2" customWidth="1"/>
    <col min="4610" max="4610" width="35" style="2" customWidth="1"/>
    <col min="4611" max="4611" width="12.85546875" style="2" customWidth="1"/>
    <col min="4612" max="4612" width="10" style="2" customWidth="1"/>
    <col min="4613" max="4616" width="11" style="2" customWidth="1"/>
    <col min="4617" max="4617" width="9.42578125" style="2" customWidth="1"/>
    <col min="4618" max="4618" width="12.140625" style="2" customWidth="1"/>
    <col min="4619" max="4619" width="13.140625" style="2" customWidth="1"/>
    <col min="4620" max="4623" width="11.5703125" style="2" customWidth="1"/>
    <col min="4624" max="4625" width="9.140625" style="2"/>
    <col min="4626" max="4626" width="10" style="2" customWidth="1"/>
    <col min="4627" max="4633" width="9.140625" style="2"/>
    <col min="4634" max="4634" width="2.28515625" style="2" customWidth="1"/>
    <col min="4635" max="4864" width="9.140625" style="2"/>
    <col min="4865" max="4865" width="1.140625" style="2" customWidth="1"/>
    <col min="4866" max="4866" width="35" style="2" customWidth="1"/>
    <col min="4867" max="4867" width="12.85546875" style="2" customWidth="1"/>
    <col min="4868" max="4868" width="10" style="2" customWidth="1"/>
    <col min="4869" max="4872" width="11" style="2" customWidth="1"/>
    <col min="4873" max="4873" width="9.42578125" style="2" customWidth="1"/>
    <col min="4874" max="4874" width="12.140625" style="2" customWidth="1"/>
    <col min="4875" max="4875" width="13.140625" style="2" customWidth="1"/>
    <col min="4876" max="4879" width="11.5703125" style="2" customWidth="1"/>
    <col min="4880" max="4881" width="9.140625" style="2"/>
    <col min="4882" max="4882" width="10" style="2" customWidth="1"/>
    <col min="4883" max="4889" width="9.140625" style="2"/>
    <col min="4890" max="4890" width="2.28515625" style="2" customWidth="1"/>
    <col min="4891" max="5120" width="9.140625" style="2"/>
    <col min="5121" max="5121" width="1.140625" style="2" customWidth="1"/>
    <col min="5122" max="5122" width="35" style="2" customWidth="1"/>
    <col min="5123" max="5123" width="12.85546875" style="2" customWidth="1"/>
    <col min="5124" max="5124" width="10" style="2" customWidth="1"/>
    <col min="5125" max="5128" width="11" style="2" customWidth="1"/>
    <col min="5129" max="5129" width="9.42578125" style="2" customWidth="1"/>
    <col min="5130" max="5130" width="12.140625" style="2" customWidth="1"/>
    <col min="5131" max="5131" width="13.140625" style="2" customWidth="1"/>
    <col min="5132" max="5135" width="11.5703125" style="2" customWidth="1"/>
    <col min="5136" max="5137" width="9.140625" style="2"/>
    <col min="5138" max="5138" width="10" style="2" customWidth="1"/>
    <col min="5139" max="5145" width="9.140625" style="2"/>
    <col min="5146" max="5146" width="2.28515625" style="2" customWidth="1"/>
    <col min="5147" max="5376" width="9.140625" style="2"/>
    <col min="5377" max="5377" width="1.140625" style="2" customWidth="1"/>
    <col min="5378" max="5378" width="35" style="2" customWidth="1"/>
    <col min="5379" max="5379" width="12.85546875" style="2" customWidth="1"/>
    <col min="5380" max="5380" width="10" style="2" customWidth="1"/>
    <col min="5381" max="5384" width="11" style="2" customWidth="1"/>
    <col min="5385" max="5385" width="9.42578125" style="2" customWidth="1"/>
    <col min="5386" max="5386" width="12.140625" style="2" customWidth="1"/>
    <col min="5387" max="5387" width="13.140625" style="2" customWidth="1"/>
    <col min="5388" max="5391" width="11.5703125" style="2" customWidth="1"/>
    <col min="5392" max="5393" width="9.140625" style="2"/>
    <col min="5394" max="5394" width="10" style="2" customWidth="1"/>
    <col min="5395" max="5401" width="9.140625" style="2"/>
    <col min="5402" max="5402" width="2.28515625" style="2" customWidth="1"/>
    <col min="5403" max="5632" width="9.140625" style="2"/>
    <col min="5633" max="5633" width="1.140625" style="2" customWidth="1"/>
    <col min="5634" max="5634" width="35" style="2" customWidth="1"/>
    <col min="5635" max="5635" width="12.85546875" style="2" customWidth="1"/>
    <col min="5636" max="5636" width="10" style="2" customWidth="1"/>
    <col min="5637" max="5640" width="11" style="2" customWidth="1"/>
    <col min="5641" max="5641" width="9.42578125" style="2" customWidth="1"/>
    <col min="5642" max="5642" width="12.140625" style="2" customWidth="1"/>
    <col min="5643" max="5643" width="13.140625" style="2" customWidth="1"/>
    <col min="5644" max="5647" width="11.5703125" style="2" customWidth="1"/>
    <col min="5648" max="5649" width="9.140625" style="2"/>
    <col min="5650" max="5650" width="10" style="2" customWidth="1"/>
    <col min="5651" max="5657" width="9.140625" style="2"/>
    <col min="5658" max="5658" width="2.28515625" style="2" customWidth="1"/>
    <col min="5659" max="5888" width="9.140625" style="2"/>
    <col min="5889" max="5889" width="1.140625" style="2" customWidth="1"/>
    <col min="5890" max="5890" width="35" style="2" customWidth="1"/>
    <col min="5891" max="5891" width="12.85546875" style="2" customWidth="1"/>
    <col min="5892" max="5892" width="10" style="2" customWidth="1"/>
    <col min="5893" max="5896" width="11" style="2" customWidth="1"/>
    <col min="5897" max="5897" width="9.42578125" style="2" customWidth="1"/>
    <col min="5898" max="5898" width="12.140625" style="2" customWidth="1"/>
    <col min="5899" max="5899" width="13.140625" style="2" customWidth="1"/>
    <col min="5900" max="5903" width="11.5703125" style="2" customWidth="1"/>
    <col min="5904" max="5905" width="9.140625" style="2"/>
    <col min="5906" max="5906" width="10" style="2" customWidth="1"/>
    <col min="5907" max="5913" width="9.140625" style="2"/>
    <col min="5914" max="5914" width="2.28515625" style="2" customWidth="1"/>
    <col min="5915" max="6144" width="9.140625" style="2"/>
    <col min="6145" max="6145" width="1.140625" style="2" customWidth="1"/>
    <col min="6146" max="6146" width="35" style="2" customWidth="1"/>
    <col min="6147" max="6147" width="12.85546875" style="2" customWidth="1"/>
    <col min="6148" max="6148" width="10" style="2" customWidth="1"/>
    <col min="6149" max="6152" width="11" style="2" customWidth="1"/>
    <col min="6153" max="6153" width="9.42578125" style="2" customWidth="1"/>
    <col min="6154" max="6154" width="12.140625" style="2" customWidth="1"/>
    <col min="6155" max="6155" width="13.140625" style="2" customWidth="1"/>
    <col min="6156" max="6159" width="11.5703125" style="2" customWidth="1"/>
    <col min="6160" max="6161" width="9.140625" style="2"/>
    <col min="6162" max="6162" width="10" style="2" customWidth="1"/>
    <col min="6163" max="6169" width="9.140625" style="2"/>
    <col min="6170" max="6170" width="2.28515625" style="2" customWidth="1"/>
    <col min="6171" max="6400" width="9.140625" style="2"/>
    <col min="6401" max="6401" width="1.140625" style="2" customWidth="1"/>
    <col min="6402" max="6402" width="35" style="2" customWidth="1"/>
    <col min="6403" max="6403" width="12.85546875" style="2" customWidth="1"/>
    <col min="6404" max="6404" width="10" style="2" customWidth="1"/>
    <col min="6405" max="6408" width="11" style="2" customWidth="1"/>
    <col min="6409" max="6409" width="9.42578125" style="2" customWidth="1"/>
    <col min="6410" max="6410" width="12.140625" style="2" customWidth="1"/>
    <col min="6411" max="6411" width="13.140625" style="2" customWidth="1"/>
    <col min="6412" max="6415" width="11.5703125" style="2" customWidth="1"/>
    <col min="6416" max="6417" width="9.140625" style="2"/>
    <col min="6418" max="6418" width="10" style="2" customWidth="1"/>
    <col min="6419" max="6425" width="9.140625" style="2"/>
    <col min="6426" max="6426" width="2.28515625" style="2" customWidth="1"/>
    <col min="6427" max="6656" width="9.140625" style="2"/>
    <col min="6657" max="6657" width="1.140625" style="2" customWidth="1"/>
    <col min="6658" max="6658" width="35" style="2" customWidth="1"/>
    <col min="6659" max="6659" width="12.85546875" style="2" customWidth="1"/>
    <col min="6660" max="6660" width="10" style="2" customWidth="1"/>
    <col min="6661" max="6664" width="11" style="2" customWidth="1"/>
    <col min="6665" max="6665" width="9.42578125" style="2" customWidth="1"/>
    <col min="6666" max="6666" width="12.140625" style="2" customWidth="1"/>
    <col min="6667" max="6667" width="13.140625" style="2" customWidth="1"/>
    <col min="6668" max="6671" width="11.5703125" style="2" customWidth="1"/>
    <col min="6672" max="6673" width="9.140625" style="2"/>
    <col min="6674" max="6674" width="10" style="2" customWidth="1"/>
    <col min="6675" max="6681" width="9.140625" style="2"/>
    <col min="6682" max="6682" width="2.28515625" style="2" customWidth="1"/>
    <col min="6683" max="6912" width="9.140625" style="2"/>
    <col min="6913" max="6913" width="1.140625" style="2" customWidth="1"/>
    <col min="6914" max="6914" width="35" style="2" customWidth="1"/>
    <col min="6915" max="6915" width="12.85546875" style="2" customWidth="1"/>
    <col min="6916" max="6916" width="10" style="2" customWidth="1"/>
    <col min="6917" max="6920" width="11" style="2" customWidth="1"/>
    <col min="6921" max="6921" width="9.42578125" style="2" customWidth="1"/>
    <col min="6922" max="6922" width="12.140625" style="2" customWidth="1"/>
    <col min="6923" max="6923" width="13.140625" style="2" customWidth="1"/>
    <col min="6924" max="6927" width="11.5703125" style="2" customWidth="1"/>
    <col min="6928" max="6929" width="9.140625" style="2"/>
    <col min="6930" max="6930" width="10" style="2" customWidth="1"/>
    <col min="6931" max="6937" width="9.140625" style="2"/>
    <col min="6938" max="6938" width="2.28515625" style="2" customWidth="1"/>
    <col min="6939" max="7168" width="9.140625" style="2"/>
    <col min="7169" max="7169" width="1.140625" style="2" customWidth="1"/>
    <col min="7170" max="7170" width="35" style="2" customWidth="1"/>
    <col min="7171" max="7171" width="12.85546875" style="2" customWidth="1"/>
    <col min="7172" max="7172" width="10" style="2" customWidth="1"/>
    <col min="7173" max="7176" width="11" style="2" customWidth="1"/>
    <col min="7177" max="7177" width="9.42578125" style="2" customWidth="1"/>
    <col min="7178" max="7178" width="12.140625" style="2" customWidth="1"/>
    <col min="7179" max="7179" width="13.140625" style="2" customWidth="1"/>
    <col min="7180" max="7183" width="11.5703125" style="2" customWidth="1"/>
    <col min="7184" max="7185" width="9.140625" style="2"/>
    <col min="7186" max="7186" width="10" style="2" customWidth="1"/>
    <col min="7187" max="7193" width="9.140625" style="2"/>
    <col min="7194" max="7194" width="2.28515625" style="2" customWidth="1"/>
    <col min="7195" max="7424" width="9.140625" style="2"/>
    <col min="7425" max="7425" width="1.140625" style="2" customWidth="1"/>
    <col min="7426" max="7426" width="35" style="2" customWidth="1"/>
    <col min="7427" max="7427" width="12.85546875" style="2" customWidth="1"/>
    <col min="7428" max="7428" width="10" style="2" customWidth="1"/>
    <col min="7429" max="7432" width="11" style="2" customWidth="1"/>
    <col min="7433" max="7433" width="9.42578125" style="2" customWidth="1"/>
    <col min="7434" max="7434" width="12.140625" style="2" customWidth="1"/>
    <col min="7435" max="7435" width="13.140625" style="2" customWidth="1"/>
    <col min="7436" max="7439" width="11.5703125" style="2" customWidth="1"/>
    <col min="7440" max="7441" width="9.140625" style="2"/>
    <col min="7442" max="7442" width="10" style="2" customWidth="1"/>
    <col min="7443" max="7449" width="9.140625" style="2"/>
    <col min="7450" max="7450" width="2.28515625" style="2" customWidth="1"/>
    <col min="7451" max="7680" width="9.140625" style="2"/>
    <col min="7681" max="7681" width="1.140625" style="2" customWidth="1"/>
    <col min="7682" max="7682" width="35" style="2" customWidth="1"/>
    <col min="7683" max="7683" width="12.85546875" style="2" customWidth="1"/>
    <col min="7684" max="7684" width="10" style="2" customWidth="1"/>
    <col min="7685" max="7688" width="11" style="2" customWidth="1"/>
    <col min="7689" max="7689" width="9.42578125" style="2" customWidth="1"/>
    <col min="7690" max="7690" width="12.140625" style="2" customWidth="1"/>
    <col min="7691" max="7691" width="13.140625" style="2" customWidth="1"/>
    <col min="7692" max="7695" width="11.5703125" style="2" customWidth="1"/>
    <col min="7696" max="7697" width="9.140625" style="2"/>
    <col min="7698" max="7698" width="10" style="2" customWidth="1"/>
    <col min="7699" max="7705" width="9.140625" style="2"/>
    <col min="7706" max="7706" width="2.28515625" style="2" customWidth="1"/>
    <col min="7707" max="7936" width="9.140625" style="2"/>
    <col min="7937" max="7937" width="1.140625" style="2" customWidth="1"/>
    <col min="7938" max="7938" width="35" style="2" customWidth="1"/>
    <col min="7939" max="7939" width="12.85546875" style="2" customWidth="1"/>
    <col min="7940" max="7940" width="10" style="2" customWidth="1"/>
    <col min="7941" max="7944" width="11" style="2" customWidth="1"/>
    <col min="7945" max="7945" width="9.42578125" style="2" customWidth="1"/>
    <col min="7946" max="7946" width="12.140625" style="2" customWidth="1"/>
    <col min="7947" max="7947" width="13.140625" style="2" customWidth="1"/>
    <col min="7948" max="7951" width="11.5703125" style="2" customWidth="1"/>
    <col min="7952" max="7953" width="9.140625" style="2"/>
    <col min="7954" max="7954" width="10" style="2" customWidth="1"/>
    <col min="7955" max="7961" width="9.140625" style="2"/>
    <col min="7962" max="7962" width="2.28515625" style="2" customWidth="1"/>
    <col min="7963" max="8192" width="9.140625" style="2"/>
    <col min="8193" max="8193" width="1.140625" style="2" customWidth="1"/>
    <col min="8194" max="8194" width="35" style="2" customWidth="1"/>
    <col min="8195" max="8195" width="12.85546875" style="2" customWidth="1"/>
    <col min="8196" max="8196" width="10" style="2" customWidth="1"/>
    <col min="8197" max="8200" width="11" style="2" customWidth="1"/>
    <col min="8201" max="8201" width="9.42578125" style="2" customWidth="1"/>
    <col min="8202" max="8202" width="12.140625" style="2" customWidth="1"/>
    <col min="8203" max="8203" width="13.140625" style="2" customWidth="1"/>
    <col min="8204" max="8207" width="11.5703125" style="2" customWidth="1"/>
    <col min="8208" max="8209" width="9.140625" style="2"/>
    <col min="8210" max="8210" width="10" style="2" customWidth="1"/>
    <col min="8211" max="8217" width="9.140625" style="2"/>
    <col min="8218" max="8218" width="2.28515625" style="2" customWidth="1"/>
    <col min="8219" max="8448" width="9.140625" style="2"/>
    <col min="8449" max="8449" width="1.140625" style="2" customWidth="1"/>
    <col min="8450" max="8450" width="35" style="2" customWidth="1"/>
    <col min="8451" max="8451" width="12.85546875" style="2" customWidth="1"/>
    <col min="8452" max="8452" width="10" style="2" customWidth="1"/>
    <col min="8453" max="8456" width="11" style="2" customWidth="1"/>
    <col min="8457" max="8457" width="9.42578125" style="2" customWidth="1"/>
    <col min="8458" max="8458" width="12.140625" style="2" customWidth="1"/>
    <col min="8459" max="8459" width="13.140625" style="2" customWidth="1"/>
    <col min="8460" max="8463" width="11.5703125" style="2" customWidth="1"/>
    <col min="8464" max="8465" width="9.140625" style="2"/>
    <col min="8466" max="8466" width="10" style="2" customWidth="1"/>
    <col min="8467" max="8473" width="9.140625" style="2"/>
    <col min="8474" max="8474" width="2.28515625" style="2" customWidth="1"/>
    <col min="8475" max="8704" width="9.140625" style="2"/>
    <col min="8705" max="8705" width="1.140625" style="2" customWidth="1"/>
    <col min="8706" max="8706" width="35" style="2" customWidth="1"/>
    <col min="8707" max="8707" width="12.85546875" style="2" customWidth="1"/>
    <col min="8708" max="8708" width="10" style="2" customWidth="1"/>
    <col min="8709" max="8712" width="11" style="2" customWidth="1"/>
    <col min="8713" max="8713" width="9.42578125" style="2" customWidth="1"/>
    <col min="8714" max="8714" width="12.140625" style="2" customWidth="1"/>
    <col min="8715" max="8715" width="13.140625" style="2" customWidth="1"/>
    <col min="8716" max="8719" width="11.5703125" style="2" customWidth="1"/>
    <col min="8720" max="8721" width="9.140625" style="2"/>
    <col min="8722" max="8722" width="10" style="2" customWidth="1"/>
    <col min="8723" max="8729" width="9.140625" style="2"/>
    <col min="8730" max="8730" width="2.28515625" style="2" customWidth="1"/>
    <col min="8731" max="8960" width="9.140625" style="2"/>
    <col min="8961" max="8961" width="1.140625" style="2" customWidth="1"/>
    <col min="8962" max="8962" width="35" style="2" customWidth="1"/>
    <col min="8963" max="8963" width="12.85546875" style="2" customWidth="1"/>
    <col min="8964" max="8964" width="10" style="2" customWidth="1"/>
    <col min="8965" max="8968" width="11" style="2" customWidth="1"/>
    <col min="8969" max="8969" width="9.42578125" style="2" customWidth="1"/>
    <col min="8970" max="8970" width="12.140625" style="2" customWidth="1"/>
    <col min="8971" max="8971" width="13.140625" style="2" customWidth="1"/>
    <col min="8972" max="8975" width="11.5703125" style="2" customWidth="1"/>
    <col min="8976" max="8977" width="9.140625" style="2"/>
    <col min="8978" max="8978" width="10" style="2" customWidth="1"/>
    <col min="8979" max="8985" width="9.140625" style="2"/>
    <col min="8986" max="8986" width="2.28515625" style="2" customWidth="1"/>
    <col min="8987" max="9216" width="9.140625" style="2"/>
    <col min="9217" max="9217" width="1.140625" style="2" customWidth="1"/>
    <col min="9218" max="9218" width="35" style="2" customWidth="1"/>
    <col min="9219" max="9219" width="12.85546875" style="2" customWidth="1"/>
    <col min="9220" max="9220" width="10" style="2" customWidth="1"/>
    <col min="9221" max="9224" width="11" style="2" customWidth="1"/>
    <col min="9225" max="9225" width="9.42578125" style="2" customWidth="1"/>
    <col min="9226" max="9226" width="12.140625" style="2" customWidth="1"/>
    <col min="9227" max="9227" width="13.140625" style="2" customWidth="1"/>
    <col min="9228" max="9231" width="11.5703125" style="2" customWidth="1"/>
    <col min="9232" max="9233" width="9.140625" style="2"/>
    <col min="9234" max="9234" width="10" style="2" customWidth="1"/>
    <col min="9235" max="9241" width="9.140625" style="2"/>
    <col min="9242" max="9242" width="2.28515625" style="2" customWidth="1"/>
    <col min="9243" max="9472" width="9.140625" style="2"/>
    <col min="9473" max="9473" width="1.140625" style="2" customWidth="1"/>
    <col min="9474" max="9474" width="35" style="2" customWidth="1"/>
    <col min="9475" max="9475" width="12.85546875" style="2" customWidth="1"/>
    <col min="9476" max="9476" width="10" style="2" customWidth="1"/>
    <col min="9477" max="9480" width="11" style="2" customWidth="1"/>
    <col min="9481" max="9481" width="9.42578125" style="2" customWidth="1"/>
    <col min="9482" max="9482" width="12.140625" style="2" customWidth="1"/>
    <col min="9483" max="9483" width="13.140625" style="2" customWidth="1"/>
    <col min="9484" max="9487" width="11.5703125" style="2" customWidth="1"/>
    <col min="9488" max="9489" width="9.140625" style="2"/>
    <col min="9490" max="9490" width="10" style="2" customWidth="1"/>
    <col min="9491" max="9497" width="9.140625" style="2"/>
    <col min="9498" max="9498" width="2.28515625" style="2" customWidth="1"/>
    <col min="9499" max="9728" width="9.140625" style="2"/>
    <col min="9729" max="9729" width="1.140625" style="2" customWidth="1"/>
    <col min="9730" max="9730" width="35" style="2" customWidth="1"/>
    <col min="9731" max="9731" width="12.85546875" style="2" customWidth="1"/>
    <col min="9732" max="9732" width="10" style="2" customWidth="1"/>
    <col min="9733" max="9736" width="11" style="2" customWidth="1"/>
    <col min="9737" max="9737" width="9.42578125" style="2" customWidth="1"/>
    <col min="9738" max="9738" width="12.140625" style="2" customWidth="1"/>
    <col min="9739" max="9739" width="13.140625" style="2" customWidth="1"/>
    <col min="9740" max="9743" width="11.5703125" style="2" customWidth="1"/>
    <col min="9744" max="9745" width="9.140625" style="2"/>
    <col min="9746" max="9746" width="10" style="2" customWidth="1"/>
    <col min="9747" max="9753" width="9.140625" style="2"/>
    <col min="9754" max="9754" width="2.28515625" style="2" customWidth="1"/>
    <col min="9755" max="9984" width="9.140625" style="2"/>
    <col min="9985" max="9985" width="1.140625" style="2" customWidth="1"/>
    <col min="9986" max="9986" width="35" style="2" customWidth="1"/>
    <col min="9987" max="9987" width="12.85546875" style="2" customWidth="1"/>
    <col min="9988" max="9988" width="10" style="2" customWidth="1"/>
    <col min="9989" max="9992" width="11" style="2" customWidth="1"/>
    <col min="9993" max="9993" width="9.42578125" style="2" customWidth="1"/>
    <col min="9994" max="9994" width="12.140625" style="2" customWidth="1"/>
    <col min="9995" max="9995" width="13.140625" style="2" customWidth="1"/>
    <col min="9996" max="9999" width="11.5703125" style="2" customWidth="1"/>
    <col min="10000" max="10001" width="9.140625" style="2"/>
    <col min="10002" max="10002" width="10" style="2" customWidth="1"/>
    <col min="10003" max="10009" width="9.140625" style="2"/>
    <col min="10010" max="10010" width="2.28515625" style="2" customWidth="1"/>
    <col min="10011" max="10240" width="9.140625" style="2"/>
    <col min="10241" max="10241" width="1.140625" style="2" customWidth="1"/>
    <col min="10242" max="10242" width="35" style="2" customWidth="1"/>
    <col min="10243" max="10243" width="12.85546875" style="2" customWidth="1"/>
    <col min="10244" max="10244" width="10" style="2" customWidth="1"/>
    <col min="10245" max="10248" width="11" style="2" customWidth="1"/>
    <col min="10249" max="10249" width="9.42578125" style="2" customWidth="1"/>
    <col min="10250" max="10250" width="12.140625" style="2" customWidth="1"/>
    <col min="10251" max="10251" width="13.140625" style="2" customWidth="1"/>
    <col min="10252" max="10255" width="11.5703125" style="2" customWidth="1"/>
    <col min="10256" max="10257" width="9.140625" style="2"/>
    <col min="10258" max="10258" width="10" style="2" customWidth="1"/>
    <col min="10259" max="10265" width="9.140625" style="2"/>
    <col min="10266" max="10266" width="2.28515625" style="2" customWidth="1"/>
    <col min="10267" max="10496" width="9.140625" style="2"/>
    <col min="10497" max="10497" width="1.140625" style="2" customWidth="1"/>
    <col min="10498" max="10498" width="35" style="2" customWidth="1"/>
    <col min="10499" max="10499" width="12.85546875" style="2" customWidth="1"/>
    <col min="10500" max="10500" width="10" style="2" customWidth="1"/>
    <col min="10501" max="10504" width="11" style="2" customWidth="1"/>
    <col min="10505" max="10505" width="9.42578125" style="2" customWidth="1"/>
    <col min="10506" max="10506" width="12.140625" style="2" customWidth="1"/>
    <col min="10507" max="10507" width="13.140625" style="2" customWidth="1"/>
    <col min="10508" max="10511" width="11.5703125" style="2" customWidth="1"/>
    <col min="10512" max="10513" width="9.140625" style="2"/>
    <col min="10514" max="10514" width="10" style="2" customWidth="1"/>
    <col min="10515" max="10521" width="9.140625" style="2"/>
    <col min="10522" max="10522" width="2.28515625" style="2" customWidth="1"/>
    <col min="10523" max="10752" width="9.140625" style="2"/>
    <col min="10753" max="10753" width="1.140625" style="2" customWidth="1"/>
    <col min="10754" max="10754" width="35" style="2" customWidth="1"/>
    <col min="10755" max="10755" width="12.85546875" style="2" customWidth="1"/>
    <col min="10756" max="10756" width="10" style="2" customWidth="1"/>
    <col min="10757" max="10760" width="11" style="2" customWidth="1"/>
    <col min="10761" max="10761" width="9.42578125" style="2" customWidth="1"/>
    <col min="10762" max="10762" width="12.140625" style="2" customWidth="1"/>
    <col min="10763" max="10763" width="13.140625" style="2" customWidth="1"/>
    <col min="10764" max="10767" width="11.5703125" style="2" customWidth="1"/>
    <col min="10768" max="10769" width="9.140625" style="2"/>
    <col min="10770" max="10770" width="10" style="2" customWidth="1"/>
    <col min="10771" max="10777" width="9.140625" style="2"/>
    <col min="10778" max="10778" width="2.28515625" style="2" customWidth="1"/>
    <col min="10779" max="11008" width="9.140625" style="2"/>
    <col min="11009" max="11009" width="1.140625" style="2" customWidth="1"/>
    <col min="11010" max="11010" width="35" style="2" customWidth="1"/>
    <col min="11011" max="11011" width="12.85546875" style="2" customWidth="1"/>
    <col min="11012" max="11012" width="10" style="2" customWidth="1"/>
    <col min="11013" max="11016" width="11" style="2" customWidth="1"/>
    <col min="11017" max="11017" width="9.42578125" style="2" customWidth="1"/>
    <col min="11018" max="11018" width="12.140625" style="2" customWidth="1"/>
    <col min="11019" max="11019" width="13.140625" style="2" customWidth="1"/>
    <col min="11020" max="11023" width="11.5703125" style="2" customWidth="1"/>
    <col min="11024" max="11025" width="9.140625" style="2"/>
    <col min="11026" max="11026" width="10" style="2" customWidth="1"/>
    <col min="11027" max="11033" width="9.140625" style="2"/>
    <col min="11034" max="11034" width="2.28515625" style="2" customWidth="1"/>
    <col min="11035" max="11264" width="9.140625" style="2"/>
    <col min="11265" max="11265" width="1.140625" style="2" customWidth="1"/>
    <col min="11266" max="11266" width="35" style="2" customWidth="1"/>
    <col min="11267" max="11267" width="12.85546875" style="2" customWidth="1"/>
    <col min="11268" max="11268" width="10" style="2" customWidth="1"/>
    <col min="11269" max="11272" width="11" style="2" customWidth="1"/>
    <col min="11273" max="11273" width="9.42578125" style="2" customWidth="1"/>
    <col min="11274" max="11274" width="12.140625" style="2" customWidth="1"/>
    <col min="11275" max="11275" width="13.140625" style="2" customWidth="1"/>
    <col min="11276" max="11279" width="11.5703125" style="2" customWidth="1"/>
    <col min="11280" max="11281" width="9.140625" style="2"/>
    <col min="11282" max="11282" width="10" style="2" customWidth="1"/>
    <col min="11283" max="11289" width="9.140625" style="2"/>
    <col min="11290" max="11290" width="2.28515625" style="2" customWidth="1"/>
    <col min="11291" max="11520" width="9.140625" style="2"/>
    <col min="11521" max="11521" width="1.140625" style="2" customWidth="1"/>
    <col min="11522" max="11522" width="35" style="2" customWidth="1"/>
    <col min="11523" max="11523" width="12.85546875" style="2" customWidth="1"/>
    <col min="11524" max="11524" width="10" style="2" customWidth="1"/>
    <col min="11525" max="11528" width="11" style="2" customWidth="1"/>
    <col min="11529" max="11529" width="9.42578125" style="2" customWidth="1"/>
    <col min="11530" max="11530" width="12.140625" style="2" customWidth="1"/>
    <col min="11531" max="11531" width="13.140625" style="2" customWidth="1"/>
    <col min="11532" max="11535" width="11.5703125" style="2" customWidth="1"/>
    <col min="11536" max="11537" width="9.140625" style="2"/>
    <col min="11538" max="11538" width="10" style="2" customWidth="1"/>
    <col min="11539" max="11545" width="9.140625" style="2"/>
    <col min="11546" max="11546" width="2.28515625" style="2" customWidth="1"/>
    <col min="11547" max="11776" width="9.140625" style="2"/>
    <col min="11777" max="11777" width="1.140625" style="2" customWidth="1"/>
    <col min="11778" max="11778" width="35" style="2" customWidth="1"/>
    <col min="11779" max="11779" width="12.85546875" style="2" customWidth="1"/>
    <col min="11780" max="11780" width="10" style="2" customWidth="1"/>
    <col min="11781" max="11784" width="11" style="2" customWidth="1"/>
    <col min="11785" max="11785" width="9.42578125" style="2" customWidth="1"/>
    <col min="11786" max="11786" width="12.140625" style="2" customWidth="1"/>
    <col min="11787" max="11787" width="13.140625" style="2" customWidth="1"/>
    <col min="11788" max="11791" width="11.5703125" style="2" customWidth="1"/>
    <col min="11792" max="11793" width="9.140625" style="2"/>
    <col min="11794" max="11794" width="10" style="2" customWidth="1"/>
    <col min="11795" max="11801" width="9.140625" style="2"/>
    <col min="11802" max="11802" width="2.28515625" style="2" customWidth="1"/>
    <col min="11803" max="12032" width="9.140625" style="2"/>
    <col min="12033" max="12033" width="1.140625" style="2" customWidth="1"/>
    <col min="12034" max="12034" width="35" style="2" customWidth="1"/>
    <col min="12035" max="12035" width="12.85546875" style="2" customWidth="1"/>
    <col min="12036" max="12036" width="10" style="2" customWidth="1"/>
    <col min="12037" max="12040" width="11" style="2" customWidth="1"/>
    <col min="12041" max="12041" width="9.42578125" style="2" customWidth="1"/>
    <col min="12042" max="12042" width="12.140625" style="2" customWidth="1"/>
    <col min="12043" max="12043" width="13.140625" style="2" customWidth="1"/>
    <col min="12044" max="12047" width="11.5703125" style="2" customWidth="1"/>
    <col min="12048" max="12049" width="9.140625" style="2"/>
    <col min="12050" max="12050" width="10" style="2" customWidth="1"/>
    <col min="12051" max="12057" width="9.140625" style="2"/>
    <col min="12058" max="12058" width="2.28515625" style="2" customWidth="1"/>
    <col min="12059" max="12288" width="9.140625" style="2"/>
    <col min="12289" max="12289" width="1.140625" style="2" customWidth="1"/>
    <col min="12290" max="12290" width="35" style="2" customWidth="1"/>
    <col min="12291" max="12291" width="12.85546875" style="2" customWidth="1"/>
    <col min="12292" max="12292" width="10" style="2" customWidth="1"/>
    <col min="12293" max="12296" width="11" style="2" customWidth="1"/>
    <col min="12297" max="12297" width="9.42578125" style="2" customWidth="1"/>
    <col min="12298" max="12298" width="12.140625" style="2" customWidth="1"/>
    <col min="12299" max="12299" width="13.140625" style="2" customWidth="1"/>
    <col min="12300" max="12303" width="11.5703125" style="2" customWidth="1"/>
    <col min="12304" max="12305" width="9.140625" style="2"/>
    <col min="12306" max="12306" width="10" style="2" customWidth="1"/>
    <col min="12307" max="12313" width="9.140625" style="2"/>
    <col min="12314" max="12314" width="2.28515625" style="2" customWidth="1"/>
    <col min="12315" max="12544" width="9.140625" style="2"/>
    <col min="12545" max="12545" width="1.140625" style="2" customWidth="1"/>
    <col min="12546" max="12546" width="35" style="2" customWidth="1"/>
    <col min="12547" max="12547" width="12.85546875" style="2" customWidth="1"/>
    <col min="12548" max="12548" width="10" style="2" customWidth="1"/>
    <col min="12549" max="12552" width="11" style="2" customWidth="1"/>
    <col min="12553" max="12553" width="9.42578125" style="2" customWidth="1"/>
    <col min="12554" max="12554" width="12.140625" style="2" customWidth="1"/>
    <col min="12555" max="12555" width="13.140625" style="2" customWidth="1"/>
    <col min="12556" max="12559" width="11.5703125" style="2" customWidth="1"/>
    <col min="12560" max="12561" width="9.140625" style="2"/>
    <col min="12562" max="12562" width="10" style="2" customWidth="1"/>
    <col min="12563" max="12569" width="9.140625" style="2"/>
    <col min="12570" max="12570" width="2.28515625" style="2" customWidth="1"/>
    <col min="12571" max="12800" width="9.140625" style="2"/>
    <col min="12801" max="12801" width="1.140625" style="2" customWidth="1"/>
    <col min="12802" max="12802" width="35" style="2" customWidth="1"/>
    <col min="12803" max="12803" width="12.85546875" style="2" customWidth="1"/>
    <col min="12804" max="12804" width="10" style="2" customWidth="1"/>
    <col min="12805" max="12808" width="11" style="2" customWidth="1"/>
    <col min="12809" max="12809" width="9.42578125" style="2" customWidth="1"/>
    <col min="12810" max="12810" width="12.140625" style="2" customWidth="1"/>
    <col min="12811" max="12811" width="13.140625" style="2" customWidth="1"/>
    <col min="12812" max="12815" width="11.5703125" style="2" customWidth="1"/>
    <col min="12816" max="12817" width="9.140625" style="2"/>
    <col min="12818" max="12818" width="10" style="2" customWidth="1"/>
    <col min="12819" max="12825" width="9.140625" style="2"/>
    <col min="12826" max="12826" width="2.28515625" style="2" customWidth="1"/>
    <col min="12827" max="13056" width="9.140625" style="2"/>
    <col min="13057" max="13057" width="1.140625" style="2" customWidth="1"/>
    <col min="13058" max="13058" width="35" style="2" customWidth="1"/>
    <col min="13059" max="13059" width="12.85546875" style="2" customWidth="1"/>
    <col min="13060" max="13060" width="10" style="2" customWidth="1"/>
    <col min="13061" max="13064" width="11" style="2" customWidth="1"/>
    <col min="13065" max="13065" width="9.42578125" style="2" customWidth="1"/>
    <col min="13066" max="13066" width="12.140625" style="2" customWidth="1"/>
    <col min="13067" max="13067" width="13.140625" style="2" customWidth="1"/>
    <col min="13068" max="13071" width="11.5703125" style="2" customWidth="1"/>
    <col min="13072" max="13073" width="9.140625" style="2"/>
    <col min="13074" max="13074" width="10" style="2" customWidth="1"/>
    <col min="13075" max="13081" width="9.140625" style="2"/>
    <col min="13082" max="13082" width="2.28515625" style="2" customWidth="1"/>
    <col min="13083" max="13312" width="9.140625" style="2"/>
    <col min="13313" max="13313" width="1.140625" style="2" customWidth="1"/>
    <col min="13314" max="13314" width="35" style="2" customWidth="1"/>
    <col min="13315" max="13315" width="12.85546875" style="2" customWidth="1"/>
    <col min="13316" max="13316" width="10" style="2" customWidth="1"/>
    <col min="13317" max="13320" width="11" style="2" customWidth="1"/>
    <col min="13321" max="13321" width="9.42578125" style="2" customWidth="1"/>
    <col min="13322" max="13322" width="12.140625" style="2" customWidth="1"/>
    <col min="13323" max="13323" width="13.140625" style="2" customWidth="1"/>
    <col min="13324" max="13327" width="11.5703125" style="2" customWidth="1"/>
    <col min="13328" max="13329" width="9.140625" style="2"/>
    <col min="13330" max="13330" width="10" style="2" customWidth="1"/>
    <col min="13331" max="13337" width="9.140625" style="2"/>
    <col min="13338" max="13338" width="2.28515625" style="2" customWidth="1"/>
    <col min="13339" max="13568" width="9.140625" style="2"/>
    <col min="13569" max="13569" width="1.140625" style="2" customWidth="1"/>
    <col min="13570" max="13570" width="35" style="2" customWidth="1"/>
    <col min="13571" max="13571" width="12.85546875" style="2" customWidth="1"/>
    <col min="13572" max="13572" width="10" style="2" customWidth="1"/>
    <col min="13573" max="13576" width="11" style="2" customWidth="1"/>
    <col min="13577" max="13577" width="9.42578125" style="2" customWidth="1"/>
    <col min="13578" max="13578" width="12.140625" style="2" customWidth="1"/>
    <col min="13579" max="13579" width="13.140625" style="2" customWidth="1"/>
    <col min="13580" max="13583" width="11.5703125" style="2" customWidth="1"/>
    <col min="13584" max="13585" width="9.140625" style="2"/>
    <col min="13586" max="13586" width="10" style="2" customWidth="1"/>
    <col min="13587" max="13593" width="9.140625" style="2"/>
    <col min="13594" max="13594" width="2.28515625" style="2" customWidth="1"/>
    <col min="13595" max="13824" width="9.140625" style="2"/>
    <col min="13825" max="13825" width="1.140625" style="2" customWidth="1"/>
    <col min="13826" max="13826" width="35" style="2" customWidth="1"/>
    <col min="13827" max="13827" width="12.85546875" style="2" customWidth="1"/>
    <col min="13828" max="13828" width="10" style="2" customWidth="1"/>
    <col min="13829" max="13832" width="11" style="2" customWidth="1"/>
    <col min="13833" max="13833" width="9.42578125" style="2" customWidth="1"/>
    <col min="13834" max="13834" width="12.140625" style="2" customWidth="1"/>
    <col min="13835" max="13835" width="13.140625" style="2" customWidth="1"/>
    <col min="13836" max="13839" width="11.5703125" style="2" customWidth="1"/>
    <col min="13840" max="13841" width="9.140625" style="2"/>
    <col min="13842" max="13842" width="10" style="2" customWidth="1"/>
    <col min="13843" max="13849" width="9.140625" style="2"/>
    <col min="13850" max="13850" width="2.28515625" style="2" customWidth="1"/>
    <col min="13851" max="14080" width="9.140625" style="2"/>
    <col min="14081" max="14081" width="1.140625" style="2" customWidth="1"/>
    <col min="14082" max="14082" width="35" style="2" customWidth="1"/>
    <col min="14083" max="14083" width="12.85546875" style="2" customWidth="1"/>
    <col min="14084" max="14084" width="10" style="2" customWidth="1"/>
    <col min="14085" max="14088" width="11" style="2" customWidth="1"/>
    <col min="14089" max="14089" width="9.42578125" style="2" customWidth="1"/>
    <col min="14090" max="14090" width="12.140625" style="2" customWidth="1"/>
    <col min="14091" max="14091" width="13.140625" style="2" customWidth="1"/>
    <col min="14092" max="14095" width="11.5703125" style="2" customWidth="1"/>
    <col min="14096" max="14097" width="9.140625" style="2"/>
    <col min="14098" max="14098" width="10" style="2" customWidth="1"/>
    <col min="14099" max="14105" width="9.140625" style="2"/>
    <col min="14106" max="14106" width="2.28515625" style="2" customWidth="1"/>
    <col min="14107" max="14336" width="9.140625" style="2"/>
    <col min="14337" max="14337" width="1.140625" style="2" customWidth="1"/>
    <col min="14338" max="14338" width="35" style="2" customWidth="1"/>
    <col min="14339" max="14339" width="12.85546875" style="2" customWidth="1"/>
    <col min="14340" max="14340" width="10" style="2" customWidth="1"/>
    <col min="14341" max="14344" width="11" style="2" customWidth="1"/>
    <col min="14345" max="14345" width="9.42578125" style="2" customWidth="1"/>
    <col min="14346" max="14346" width="12.140625" style="2" customWidth="1"/>
    <col min="14347" max="14347" width="13.140625" style="2" customWidth="1"/>
    <col min="14348" max="14351" width="11.5703125" style="2" customWidth="1"/>
    <col min="14352" max="14353" width="9.140625" style="2"/>
    <col min="14354" max="14354" width="10" style="2" customWidth="1"/>
    <col min="14355" max="14361" width="9.140625" style="2"/>
    <col min="14362" max="14362" width="2.28515625" style="2" customWidth="1"/>
    <col min="14363" max="14592" width="9.140625" style="2"/>
    <col min="14593" max="14593" width="1.140625" style="2" customWidth="1"/>
    <col min="14594" max="14594" width="35" style="2" customWidth="1"/>
    <col min="14595" max="14595" width="12.85546875" style="2" customWidth="1"/>
    <col min="14596" max="14596" width="10" style="2" customWidth="1"/>
    <col min="14597" max="14600" width="11" style="2" customWidth="1"/>
    <col min="14601" max="14601" width="9.42578125" style="2" customWidth="1"/>
    <col min="14602" max="14602" width="12.140625" style="2" customWidth="1"/>
    <col min="14603" max="14603" width="13.140625" style="2" customWidth="1"/>
    <col min="14604" max="14607" width="11.5703125" style="2" customWidth="1"/>
    <col min="14608" max="14609" width="9.140625" style="2"/>
    <col min="14610" max="14610" width="10" style="2" customWidth="1"/>
    <col min="14611" max="14617" width="9.140625" style="2"/>
    <col min="14618" max="14618" width="2.28515625" style="2" customWidth="1"/>
    <col min="14619" max="14848" width="9.140625" style="2"/>
    <col min="14849" max="14849" width="1.140625" style="2" customWidth="1"/>
    <col min="14850" max="14850" width="35" style="2" customWidth="1"/>
    <col min="14851" max="14851" width="12.85546875" style="2" customWidth="1"/>
    <col min="14852" max="14852" width="10" style="2" customWidth="1"/>
    <col min="14853" max="14856" width="11" style="2" customWidth="1"/>
    <col min="14857" max="14857" width="9.42578125" style="2" customWidth="1"/>
    <col min="14858" max="14858" width="12.140625" style="2" customWidth="1"/>
    <col min="14859" max="14859" width="13.140625" style="2" customWidth="1"/>
    <col min="14860" max="14863" width="11.5703125" style="2" customWidth="1"/>
    <col min="14864" max="14865" width="9.140625" style="2"/>
    <col min="14866" max="14866" width="10" style="2" customWidth="1"/>
    <col min="14867" max="14873" width="9.140625" style="2"/>
    <col min="14874" max="14874" width="2.28515625" style="2" customWidth="1"/>
    <col min="14875" max="15104" width="9.140625" style="2"/>
    <col min="15105" max="15105" width="1.140625" style="2" customWidth="1"/>
    <col min="15106" max="15106" width="35" style="2" customWidth="1"/>
    <col min="15107" max="15107" width="12.85546875" style="2" customWidth="1"/>
    <col min="15108" max="15108" width="10" style="2" customWidth="1"/>
    <col min="15109" max="15112" width="11" style="2" customWidth="1"/>
    <col min="15113" max="15113" width="9.42578125" style="2" customWidth="1"/>
    <col min="15114" max="15114" width="12.140625" style="2" customWidth="1"/>
    <col min="15115" max="15115" width="13.140625" style="2" customWidth="1"/>
    <col min="15116" max="15119" width="11.5703125" style="2" customWidth="1"/>
    <col min="15120" max="15121" width="9.140625" style="2"/>
    <col min="15122" max="15122" width="10" style="2" customWidth="1"/>
    <col min="15123" max="15129" width="9.140625" style="2"/>
    <col min="15130" max="15130" width="2.28515625" style="2" customWidth="1"/>
    <col min="15131" max="15360" width="9.140625" style="2"/>
    <col min="15361" max="15361" width="1.140625" style="2" customWidth="1"/>
    <col min="15362" max="15362" width="35" style="2" customWidth="1"/>
    <col min="15363" max="15363" width="12.85546875" style="2" customWidth="1"/>
    <col min="15364" max="15364" width="10" style="2" customWidth="1"/>
    <col min="15365" max="15368" width="11" style="2" customWidth="1"/>
    <col min="15369" max="15369" width="9.42578125" style="2" customWidth="1"/>
    <col min="15370" max="15370" width="12.140625" style="2" customWidth="1"/>
    <col min="15371" max="15371" width="13.140625" style="2" customWidth="1"/>
    <col min="15372" max="15375" width="11.5703125" style="2" customWidth="1"/>
    <col min="15376" max="15377" width="9.140625" style="2"/>
    <col min="15378" max="15378" width="10" style="2" customWidth="1"/>
    <col min="15379" max="15385" width="9.140625" style="2"/>
    <col min="15386" max="15386" width="2.28515625" style="2" customWidth="1"/>
    <col min="15387" max="15616" width="9.140625" style="2"/>
    <col min="15617" max="15617" width="1.140625" style="2" customWidth="1"/>
    <col min="15618" max="15618" width="35" style="2" customWidth="1"/>
    <col min="15619" max="15619" width="12.85546875" style="2" customWidth="1"/>
    <col min="15620" max="15620" width="10" style="2" customWidth="1"/>
    <col min="15621" max="15624" width="11" style="2" customWidth="1"/>
    <col min="15625" max="15625" width="9.42578125" style="2" customWidth="1"/>
    <col min="15626" max="15626" width="12.140625" style="2" customWidth="1"/>
    <col min="15627" max="15627" width="13.140625" style="2" customWidth="1"/>
    <col min="15628" max="15631" width="11.5703125" style="2" customWidth="1"/>
    <col min="15632" max="15633" width="9.140625" style="2"/>
    <col min="15634" max="15634" width="10" style="2" customWidth="1"/>
    <col min="15635" max="15641" width="9.140625" style="2"/>
    <col min="15642" max="15642" width="2.28515625" style="2" customWidth="1"/>
    <col min="15643" max="15872" width="9.140625" style="2"/>
    <col min="15873" max="15873" width="1.140625" style="2" customWidth="1"/>
    <col min="15874" max="15874" width="35" style="2" customWidth="1"/>
    <col min="15875" max="15875" width="12.85546875" style="2" customWidth="1"/>
    <col min="15876" max="15876" width="10" style="2" customWidth="1"/>
    <col min="15877" max="15880" width="11" style="2" customWidth="1"/>
    <col min="15881" max="15881" width="9.42578125" style="2" customWidth="1"/>
    <col min="15882" max="15882" width="12.140625" style="2" customWidth="1"/>
    <col min="15883" max="15883" width="13.140625" style="2" customWidth="1"/>
    <col min="15884" max="15887" width="11.5703125" style="2" customWidth="1"/>
    <col min="15888" max="15889" width="9.140625" style="2"/>
    <col min="15890" max="15890" width="10" style="2" customWidth="1"/>
    <col min="15891" max="15897" width="9.140625" style="2"/>
    <col min="15898" max="15898" width="2.28515625" style="2" customWidth="1"/>
    <col min="15899" max="16128" width="9.140625" style="2"/>
    <col min="16129" max="16129" width="1.140625" style="2" customWidth="1"/>
    <col min="16130" max="16130" width="35" style="2" customWidth="1"/>
    <col min="16131" max="16131" width="12.85546875" style="2" customWidth="1"/>
    <col min="16132" max="16132" width="10" style="2" customWidth="1"/>
    <col min="16133" max="16136" width="11" style="2" customWidth="1"/>
    <col min="16137" max="16137" width="9.42578125" style="2" customWidth="1"/>
    <col min="16138" max="16138" width="12.140625" style="2" customWidth="1"/>
    <col min="16139" max="16139" width="13.140625" style="2" customWidth="1"/>
    <col min="16140" max="16143" width="11.5703125" style="2" customWidth="1"/>
    <col min="16144" max="16145" width="9.140625" style="2"/>
    <col min="16146" max="16146" width="10" style="2" customWidth="1"/>
    <col min="16147" max="16153" width="9.140625" style="2"/>
    <col min="16154" max="16154" width="2.28515625" style="2" customWidth="1"/>
    <col min="16155" max="16384" width="9.140625" style="2"/>
  </cols>
  <sheetData>
    <row r="1" spans="2:26" x14ac:dyDescent="0.25">
      <c r="B1" s="1"/>
      <c r="C1" s="1"/>
      <c r="R1" s="2" t="s">
        <v>0</v>
      </c>
      <c r="Z1" s="2" t="s">
        <v>0</v>
      </c>
    </row>
    <row r="2" spans="2:26" x14ac:dyDescent="0.25"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2:26" x14ac:dyDescent="0.25">
      <c r="B3" s="83" t="s">
        <v>76</v>
      </c>
      <c r="C3" s="83"/>
      <c r="K3" s="84" t="s">
        <v>77</v>
      </c>
      <c r="L3" s="84"/>
      <c r="M3" s="84"/>
      <c r="N3" s="84"/>
      <c r="O3" s="84"/>
    </row>
    <row r="4" spans="2:26" ht="26.25" customHeight="1" x14ac:dyDescent="0.25">
      <c r="B4" s="85"/>
      <c r="C4" s="85" t="s">
        <v>5</v>
      </c>
      <c r="D4" s="85" t="s">
        <v>6</v>
      </c>
      <c r="E4" s="85" t="s">
        <v>7</v>
      </c>
      <c r="F4" s="85" t="s">
        <v>78</v>
      </c>
      <c r="G4" s="85" t="s">
        <v>10</v>
      </c>
      <c r="H4" s="85" t="s">
        <v>78</v>
      </c>
      <c r="I4" s="86" t="s">
        <v>79</v>
      </c>
      <c r="J4" s="87"/>
      <c r="K4" s="88" t="s">
        <v>80</v>
      </c>
      <c r="L4" s="88"/>
      <c r="M4" s="88" t="s">
        <v>81</v>
      </c>
      <c r="N4" s="88"/>
      <c r="O4" s="89" t="s">
        <v>82</v>
      </c>
      <c r="P4" s="89" t="s">
        <v>83</v>
      </c>
      <c r="Q4" s="89" t="s">
        <v>84</v>
      </c>
      <c r="R4" s="89" t="s">
        <v>85</v>
      </c>
      <c r="S4" s="89" t="s">
        <v>86</v>
      </c>
      <c r="T4" s="89" t="s">
        <v>87</v>
      </c>
      <c r="U4" s="89" t="s">
        <v>88</v>
      </c>
      <c r="V4" s="89" t="s">
        <v>89</v>
      </c>
      <c r="W4" s="89" t="s">
        <v>90</v>
      </c>
    </row>
    <row r="5" spans="2:26" ht="51" x14ac:dyDescent="0.25">
      <c r="B5" s="90"/>
      <c r="C5" s="90"/>
      <c r="D5" s="90"/>
      <c r="E5" s="90"/>
      <c r="F5" s="90"/>
      <c r="G5" s="90"/>
      <c r="H5" s="90"/>
      <c r="I5" s="91" t="s">
        <v>91</v>
      </c>
      <c r="J5" s="92" t="s">
        <v>92</v>
      </c>
      <c r="K5" s="91" t="s">
        <v>91</v>
      </c>
      <c r="L5" s="91" t="s">
        <v>93</v>
      </c>
      <c r="M5" s="91" t="s">
        <v>91</v>
      </c>
      <c r="N5" s="91" t="s">
        <v>93</v>
      </c>
      <c r="O5" s="93"/>
      <c r="P5" s="93"/>
      <c r="Q5" s="93"/>
      <c r="R5" s="93"/>
      <c r="S5" s="93"/>
      <c r="T5" s="93"/>
      <c r="U5" s="93"/>
      <c r="V5" s="93"/>
      <c r="W5" s="93"/>
    </row>
    <row r="6" spans="2:26" x14ac:dyDescent="0.25">
      <c r="B6" s="94">
        <v>1</v>
      </c>
      <c r="C6" s="94"/>
      <c r="D6" s="94">
        <v>2</v>
      </c>
      <c r="E6" s="94">
        <v>3</v>
      </c>
      <c r="F6" s="94">
        <v>4</v>
      </c>
      <c r="G6" s="94">
        <v>5</v>
      </c>
      <c r="H6" s="94">
        <v>6</v>
      </c>
      <c r="I6" s="94">
        <v>7</v>
      </c>
      <c r="J6" s="95">
        <v>8</v>
      </c>
      <c r="K6" s="91">
        <v>9</v>
      </c>
      <c r="L6" s="91">
        <v>10</v>
      </c>
      <c r="M6" s="91">
        <v>11</v>
      </c>
      <c r="N6" s="91">
        <v>12</v>
      </c>
      <c r="O6" s="96">
        <v>20</v>
      </c>
      <c r="P6" s="96">
        <v>21</v>
      </c>
      <c r="Q6" s="96">
        <v>22</v>
      </c>
      <c r="R6" s="96">
        <v>23</v>
      </c>
      <c r="S6" s="96">
        <v>24</v>
      </c>
      <c r="T6" s="96">
        <v>25</v>
      </c>
      <c r="U6" s="96">
        <v>26</v>
      </c>
      <c r="V6" s="96">
        <v>27</v>
      </c>
      <c r="W6" s="96">
        <v>28</v>
      </c>
    </row>
    <row r="7" spans="2:26" ht="16.5" customHeight="1" x14ac:dyDescent="0.25">
      <c r="B7" s="97" t="s">
        <v>94</v>
      </c>
      <c r="C7" s="98" t="s">
        <v>34</v>
      </c>
      <c r="D7" s="98" t="s">
        <v>95</v>
      </c>
      <c r="E7" s="43">
        <f t="shared" ref="E7:N7" si="0">E8+E9</f>
        <v>0</v>
      </c>
      <c r="F7" s="43">
        <f t="shared" si="0"/>
        <v>0</v>
      </c>
      <c r="G7" s="43">
        <f t="shared" si="0"/>
        <v>0</v>
      </c>
      <c r="H7" s="43">
        <f t="shared" si="0"/>
        <v>0</v>
      </c>
      <c r="I7" s="43">
        <f t="shared" si="0"/>
        <v>0</v>
      </c>
      <c r="J7" s="99">
        <f t="shared" si="0"/>
        <v>0</v>
      </c>
      <c r="K7" s="99">
        <f t="shared" si="0"/>
        <v>0</v>
      </c>
      <c r="L7" s="99">
        <f t="shared" si="0"/>
        <v>0</v>
      </c>
      <c r="M7" s="99">
        <f t="shared" si="0"/>
        <v>0</v>
      </c>
      <c r="N7" s="99">
        <f t="shared" si="0"/>
        <v>0</v>
      </c>
      <c r="O7" s="43">
        <f>E7-F7</f>
        <v>0</v>
      </c>
      <c r="P7" s="43">
        <f>G7-H7</f>
        <v>0</v>
      </c>
      <c r="Q7" s="43">
        <f>I7-J7</f>
        <v>0</v>
      </c>
      <c r="R7" s="43">
        <f>I7-K7</f>
        <v>0</v>
      </c>
      <c r="S7" s="43">
        <f>K7-L7</f>
        <v>0</v>
      </c>
      <c r="T7" s="43">
        <f>K7-M7</f>
        <v>0</v>
      </c>
      <c r="U7" s="43">
        <f>J7-L7</f>
        <v>0</v>
      </c>
      <c r="V7" s="43">
        <f>L7-N7</f>
        <v>0</v>
      </c>
      <c r="W7" s="43">
        <f>M7-N7</f>
        <v>0</v>
      </c>
    </row>
    <row r="8" spans="2:26" ht="25.5" x14ac:dyDescent="0.25">
      <c r="B8" s="100" t="s">
        <v>96</v>
      </c>
      <c r="C8" s="101" t="s">
        <v>97</v>
      </c>
      <c r="D8" s="98" t="s">
        <v>98</v>
      </c>
      <c r="E8" s="102"/>
      <c r="F8" s="102"/>
      <c r="G8" s="102"/>
      <c r="H8" s="102"/>
      <c r="I8" s="102"/>
      <c r="J8" s="103"/>
      <c r="K8" s="104"/>
      <c r="L8" s="104"/>
      <c r="M8" s="104"/>
      <c r="N8" s="104"/>
      <c r="O8" s="43">
        <f>E8-F8</f>
        <v>0</v>
      </c>
      <c r="P8" s="43">
        <f>G8-H8</f>
        <v>0</v>
      </c>
      <c r="Q8" s="43">
        <f>I8-J8</f>
        <v>0</v>
      </c>
      <c r="R8" s="43">
        <f>I8-K8</f>
        <v>0</v>
      </c>
      <c r="S8" s="43">
        <f>K8-L8</f>
        <v>0</v>
      </c>
      <c r="T8" s="43">
        <f>K8-M8</f>
        <v>0</v>
      </c>
      <c r="U8" s="43">
        <f>J8-L8</f>
        <v>0</v>
      </c>
      <c r="V8" s="43">
        <f>L8-N8</f>
        <v>0</v>
      </c>
      <c r="W8" s="43">
        <f>M8-N8</f>
        <v>0</v>
      </c>
    </row>
    <row r="9" spans="2:26" x14ac:dyDescent="0.25">
      <c r="B9" s="105" t="s">
        <v>99</v>
      </c>
      <c r="C9" s="98" t="s">
        <v>100</v>
      </c>
      <c r="D9" s="98" t="s">
        <v>101</v>
      </c>
      <c r="E9" s="102"/>
      <c r="F9" s="102"/>
      <c r="G9" s="102"/>
      <c r="H9" s="102"/>
      <c r="I9" s="102"/>
      <c r="J9" s="103"/>
      <c r="K9" s="104"/>
      <c r="L9" s="104"/>
      <c r="M9" s="104"/>
      <c r="N9" s="104"/>
      <c r="O9" s="43">
        <f>E9-F9</f>
        <v>0</v>
      </c>
      <c r="P9" s="43">
        <f>G9-H9</f>
        <v>0</v>
      </c>
      <c r="Q9" s="43">
        <f>I9-J9</f>
        <v>0</v>
      </c>
      <c r="R9" s="43">
        <f>I9-K9</f>
        <v>0</v>
      </c>
      <c r="S9" s="43">
        <f>K9-L9</f>
        <v>0</v>
      </c>
      <c r="T9" s="43">
        <f>K9-M9</f>
        <v>0</v>
      </c>
      <c r="U9" s="43">
        <f>J9-L9</f>
        <v>0</v>
      </c>
      <c r="V9" s="43">
        <f>L9-N9</f>
        <v>0</v>
      </c>
      <c r="W9" s="43">
        <f>M9-N9</f>
        <v>0</v>
      </c>
    </row>
    <row r="10" spans="2:26" x14ac:dyDescent="0.25">
      <c r="B10" s="1"/>
      <c r="C10" s="1"/>
      <c r="K10" s="106"/>
      <c r="L10" s="106"/>
      <c r="M10" s="106"/>
      <c r="N10" s="106"/>
    </row>
    <row r="13" spans="2:26" ht="6.75" customHeight="1" x14ac:dyDescent="0.25">
      <c r="B13" s="2" t="s">
        <v>0</v>
      </c>
    </row>
  </sheetData>
  <mergeCells count="21">
    <mergeCell ref="S4:S5"/>
    <mergeCell ref="T4:T5"/>
    <mergeCell ref="U4:U5"/>
    <mergeCell ref="V4:V5"/>
    <mergeCell ref="W4:W5"/>
    <mergeCell ref="K4:L4"/>
    <mergeCell ref="M4:N4"/>
    <mergeCell ref="O4:O5"/>
    <mergeCell ref="P4:P5"/>
    <mergeCell ref="Q4:Q5"/>
    <mergeCell ref="R4:R5"/>
    <mergeCell ref="B2:N2"/>
    <mergeCell ref="K3:O3"/>
    <mergeCell ref="B4:B5"/>
    <mergeCell ref="C4:C5"/>
    <mergeCell ref="D4:D5"/>
    <mergeCell ref="E4:E5"/>
    <mergeCell ref="F4:F5"/>
    <mergeCell ref="G4:G5"/>
    <mergeCell ref="H4:H5"/>
    <mergeCell ref="I4:J4"/>
  </mergeCells>
  <conditionalFormatting sqref="E7:W9">
    <cfRule type="cellIs" dxfId="2" priority="1" stopIfTrue="1" operator="lessThan">
      <formula>0</formula>
    </cfRule>
  </conditionalFormatting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Q28"/>
  <sheetViews>
    <sheetView topLeftCell="A4" workbookViewId="0"/>
  </sheetViews>
  <sheetFormatPr defaultRowHeight="15.75" x14ac:dyDescent="0.25"/>
  <cols>
    <col min="1" max="1" width="1.140625" style="2" customWidth="1"/>
    <col min="2" max="2" width="35" style="2" customWidth="1"/>
    <col min="3" max="3" width="12.85546875" style="2" customWidth="1"/>
    <col min="4" max="4" width="10" style="2" customWidth="1"/>
    <col min="5" max="8" width="11" style="2" customWidth="1"/>
    <col min="9" max="9" width="9.42578125" style="2" customWidth="1"/>
    <col min="10" max="10" width="12.140625" style="2" customWidth="1"/>
    <col min="11" max="11" width="13.140625" style="2" customWidth="1"/>
    <col min="12" max="15" width="11.5703125" style="2" customWidth="1"/>
    <col min="16" max="16" width="9.140625" style="2"/>
    <col min="17" max="17" width="1.7109375" style="2" customWidth="1"/>
    <col min="18" max="256" width="9.140625" style="2"/>
    <col min="257" max="257" width="1.140625" style="2" customWidth="1"/>
    <col min="258" max="258" width="35" style="2" customWidth="1"/>
    <col min="259" max="259" width="12.85546875" style="2" customWidth="1"/>
    <col min="260" max="260" width="10" style="2" customWidth="1"/>
    <col min="261" max="264" width="11" style="2" customWidth="1"/>
    <col min="265" max="265" width="9.42578125" style="2" customWidth="1"/>
    <col min="266" max="266" width="12.140625" style="2" customWidth="1"/>
    <col min="267" max="267" width="13.140625" style="2" customWidth="1"/>
    <col min="268" max="271" width="11.5703125" style="2" customWidth="1"/>
    <col min="272" max="272" width="9.140625" style="2"/>
    <col min="273" max="273" width="1.7109375" style="2" customWidth="1"/>
    <col min="274" max="512" width="9.140625" style="2"/>
    <col min="513" max="513" width="1.140625" style="2" customWidth="1"/>
    <col min="514" max="514" width="35" style="2" customWidth="1"/>
    <col min="515" max="515" width="12.85546875" style="2" customWidth="1"/>
    <col min="516" max="516" width="10" style="2" customWidth="1"/>
    <col min="517" max="520" width="11" style="2" customWidth="1"/>
    <col min="521" max="521" width="9.42578125" style="2" customWidth="1"/>
    <col min="522" max="522" width="12.140625" style="2" customWidth="1"/>
    <col min="523" max="523" width="13.140625" style="2" customWidth="1"/>
    <col min="524" max="527" width="11.5703125" style="2" customWidth="1"/>
    <col min="528" max="528" width="9.140625" style="2"/>
    <col min="529" max="529" width="1.7109375" style="2" customWidth="1"/>
    <col min="530" max="768" width="9.140625" style="2"/>
    <col min="769" max="769" width="1.140625" style="2" customWidth="1"/>
    <col min="770" max="770" width="35" style="2" customWidth="1"/>
    <col min="771" max="771" width="12.85546875" style="2" customWidth="1"/>
    <col min="772" max="772" width="10" style="2" customWidth="1"/>
    <col min="773" max="776" width="11" style="2" customWidth="1"/>
    <col min="777" max="777" width="9.42578125" style="2" customWidth="1"/>
    <col min="778" max="778" width="12.140625" style="2" customWidth="1"/>
    <col min="779" max="779" width="13.140625" style="2" customWidth="1"/>
    <col min="780" max="783" width="11.5703125" style="2" customWidth="1"/>
    <col min="784" max="784" width="9.140625" style="2"/>
    <col min="785" max="785" width="1.7109375" style="2" customWidth="1"/>
    <col min="786" max="1024" width="9.140625" style="2"/>
    <col min="1025" max="1025" width="1.140625" style="2" customWidth="1"/>
    <col min="1026" max="1026" width="35" style="2" customWidth="1"/>
    <col min="1027" max="1027" width="12.85546875" style="2" customWidth="1"/>
    <col min="1028" max="1028" width="10" style="2" customWidth="1"/>
    <col min="1029" max="1032" width="11" style="2" customWidth="1"/>
    <col min="1033" max="1033" width="9.42578125" style="2" customWidth="1"/>
    <col min="1034" max="1034" width="12.140625" style="2" customWidth="1"/>
    <col min="1035" max="1035" width="13.140625" style="2" customWidth="1"/>
    <col min="1036" max="1039" width="11.5703125" style="2" customWidth="1"/>
    <col min="1040" max="1040" width="9.140625" style="2"/>
    <col min="1041" max="1041" width="1.7109375" style="2" customWidth="1"/>
    <col min="1042" max="1280" width="9.140625" style="2"/>
    <col min="1281" max="1281" width="1.140625" style="2" customWidth="1"/>
    <col min="1282" max="1282" width="35" style="2" customWidth="1"/>
    <col min="1283" max="1283" width="12.85546875" style="2" customWidth="1"/>
    <col min="1284" max="1284" width="10" style="2" customWidth="1"/>
    <col min="1285" max="1288" width="11" style="2" customWidth="1"/>
    <col min="1289" max="1289" width="9.42578125" style="2" customWidth="1"/>
    <col min="1290" max="1290" width="12.140625" style="2" customWidth="1"/>
    <col min="1291" max="1291" width="13.140625" style="2" customWidth="1"/>
    <col min="1292" max="1295" width="11.5703125" style="2" customWidth="1"/>
    <col min="1296" max="1296" width="9.140625" style="2"/>
    <col min="1297" max="1297" width="1.7109375" style="2" customWidth="1"/>
    <col min="1298" max="1536" width="9.140625" style="2"/>
    <col min="1537" max="1537" width="1.140625" style="2" customWidth="1"/>
    <col min="1538" max="1538" width="35" style="2" customWidth="1"/>
    <col min="1539" max="1539" width="12.85546875" style="2" customWidth="1"/>
    <col min="1540" max="1540" width="10" style="2" customWidth="1"/>
    <col min="1541" max="1544" width="11" style="2" customWidth="1"/>
    <col min="1545" max="1545" width="9.42578125" style="2" customWidth="1"/>
    <col min="1546" max="1546" width="12.140625" style="2" customWidth="1"/>
    <col min="1547" max="1547" width="13.140625" style="2" customWidth="1"/>
    <col min="1548" max="1551" width="11.5703125" style="2" customWidth="1"/>
    <col min="1552" max="1552" width="9.140625" style="2"/>
    <col min="1553" max="1553" width="1.7109375" style="2" customWidth="1"/>
    <col min="1554" max="1792" width="9.140625" style="2"/>
    <col min="1793" max="1793" width="1.140625" style="2" customWidth="1"/>
    <col min="1794" max="1794" width="35" style="2" customWidth="1"/>
    <col min="1795" max="1795" width="12.85546875" style="2" customWidth="1"/>
    <col min="1796" max="1796" width="10" style="2" customWidth="1"/>
    <col min="1797" max="1800" width="11" style="2" customWidth="1"/>
    <col min="1801" max="1801" width="9.42578125" style="2" customWidth="1"/>
    <col min="1802" max="1802" width="12.140625" style="2" customWidth="1"/>
    <col min="1803" max="1803" width="13.140625" style="2" customWidth="1"/>
    <col min="1804" max="1807" width="11.5703125" style="2" customWidth="1"/>
    <col min="1808" max="1808" width="9.140625" style="2"/>
    <col min="1809" max="1809" width="1.7109375" style="2" customWidth="1"/>
    <col min="1810" max="2048" width="9.140625" style="2"/>
    <col min="2049" max="2049" width="1.140625" style="2" customWidth="1"/>
    <col min="2050" max="2050" width="35" style="2" customWidth="1"/>
    <col min="2051" max="2051" width="12.85546875" style="2" customWidth="1"/>
    <col min="2052" max="2052" width="10" style="2" customWidth="1"/>
    <col min="2053" max="2056" width="11" style="2" customWidth="1"/>
    <col min="2057" max="2057" width="9.42578125" style="2" customWidth="1"/>
    <col min="2058" max="2058" width="12.140625" style="2" customWidth="1"/>
    <col min="2059" max="2059" width="13.140625" style="2" customWidth="1"/>
    <col min="2060" max="2063" width="11.5703125" style="2" customWidth="1"/>
    <col min="2064" max="2064" width="9.140625" style="2"/>
    <col min="2065" max="2065" width="1.7109375" style="2" customWidth="1"/>
    <col min="2066" max="2304" width="9.140625" style="2"/>
    <col min="2305" max="2305" width="1.140625" style="2" customWidth="1"/>
    <col min="2306" max="2306" width="35" style="2" customWidth="1"/>
    <col min="2307" max="2307" width="12.85546875" style="2" customWidth="1"/>
    <col min="2308" max="2308" width="10" style="2" customWidth="1"/>
    <col min="2309" max="2312" width="11" style="2" customWidth="1"/>
    <col min="2313" max="2313" width="9.42578125" style="2" customWidth="1"/>
    <col min="2314" max="2314" width="12.140625" style="2" customWidth="1"/>
    <col min="2315" max="2315" width="13.140625" style="2" customWidth="1"/>
    <col min="2316" max="2319" width="11.5703125" style="2" customWidth="1"/>
    <col min="2320" max="2320" width="9.140625" style="2"/>
    <col min="2321" max="2321" width="1.7109375" style="2" customWidth="1"/>
    <col min="2322" max="2560" width="9.140625" style="2"/>
    <col min="2561" max="2561" width="1.140625" style="2" customWidth="1"/>
    <col min="2562" max="2562" width="35" style="2" customWidth="1"/>
    <col min="2563" max="2563" width="12.85546875" style="2" customWidth="1"/>
    <col min="2564" max="2564" width="10" style="2" customWidth="1"/>
    <col min="2565" max="2568" width="11" style="2" customWidth="1"/>
    <col min="2569" max="2569" width="9.42578125" style="2" customWidth="1"/>
    <col min="2570" max="2570" width="12.140625" style="2" customWidth="1"/>
    <col min="2571" max="2571" width="13.140625" style="2" customWidth="1"/>
    <col min="2572" max="2575" width="11.5703125" style="2" customWidth="1"/>
    <col min="2576" max="2576" width="9.140625" style="2"/>
    <col min="2577" max="2577" width="1.7109375" style="2" customWidth="1"/>
    <col min="2578" max="2816" width="9.140625" style="2"/>
    <col min="2817" max="2817" width="1.140625" style="2" customWidth="1"/>
    <col min="2818" max="2818" width="35" style="2" customWidth="1"/>
    <col min="2819" max="2819" width="12.85546875" style="2" customWidth="1"/>
    <col min="2820" max="2820" width="10" style="2" customWidth="1"/>
    <col min="2821" max="2824" width="11" style="2" customWidth="1"/>
    <col min="2825" max="2825" width="9.42578125" style="2" customWidth="1"/>
    <col min="2826" max="2826" width="12.140625" style="2" customWidth="1"/>
    <col min="2827" max="2827" width="13.140625" style="2" customWidth="1"/>
    <col min="2828" max="2831" width="11.5703125" style="2" customWidth="1"/>
    <col min="2832" max="2832" width="9.140625" style="2"/>
    <col min="2833" max="2833" width="1.7109375" style="2" customWidth="1"/>
    <col min="2834" max="3072" width="9.140625" style="2"/>
    <col min="3073" max="3073" width="1.140625" style="2" customWidth="1"/>
    <col min="3074" max="3074" width="35" style="2" customWidth="1"/>
    <col min="3075" max="3075" width="12.85546875" style="2" customWidth="1"/>
    <col min="3076" max="3076" width="10" style="2" customWidth="1"/>
    <col min="3077" max="3080" width="11" style="2" customWidth="1"/>
    <col min="3081" max="3081" width="9.42578125" style="2" customWidth="1"/>
    <col min="3082" max="3082" width="12.140625" style="2" customWidth="1"/>
    <col min="3083" max="3083" width="13.140625" style="2" customWidth="1"/>
    <col min="3084" max="3087" width="11.5703125" style="2" customWidth="1"/>
    <col min="3088" max="3088" width="9.140625" style="2"/>
    <col min="3089" max="3089" width="1.7109375" style="2" customWidth="1"/>
    <col min="3090" max="3328" width="9.140625" style="2"/>
    <col min="3329" max="3329" width="1.140625" style="2" customWidth="1"/>
    <col min="3330" max="3330" width="35" style="2" customWidth="1"/>
    <col min="3331" max="3331" width="12.85546875" style="2" customWidth="1"/>
    <col min="3332" max="3332" width="10" style="2" customWidth="1"/>
    <col min="3333" max="3336" width="11" style="2" customWidth="1"/>
    <col min="3337" max="3337" width="9.42578125" style="2" customWidth="1"/>
    <col min="3338" max="3338" width="12.140625" style="2" customWidth="1"/>
    <col min="3339" max="3339" width="13.140625" style="2" customWidth="1"/>
    <col min="3340" max="3343" width="11.5703125" style="2" customWidth="1"/>
    <col min="3344" max="3344" width="9.140625" style="2"/>
    <col min="3345" max="3345" width="1.7109375" style="2" customWidth="1"/>
    <col min="3346" max="3584" width="9.140625" style="2"/>
    <col min="3585" max="3585" width="1.140625" style="2" customWidth="1"/>
    <col min="3586" max="3586" width="35" style="2" customWidth="1"/>
    <col min="3587" max="3587" width="12.85546875" style="2" customWidth="1"/>
    <col min="3588" max="3588" width="10" style="2" customWidth="1"/>
    <col min="3589" max="3592" width="11" style="2" customWidth="1"/>
    <col min="3593" max="3593" width="9.42578125" style="2" customWidth="1"/>
    <col min="3594" max="3594" width="12.140625" style="2" customWidth="1"/>
    <col min="3595" max="3595" width="13.140625" style="2" customWidth="1"/>
    <col min="3596" max="3599" width="11.5703125" style="2" customWidth="1"/>
    <col min="3600" max="3600" width="9.140625" style="2"/>
    <col min="3601" max="3601" width="1.7109375" style="2" customWidth="1"/>
    <col min="3602" max="3840" width="9.140625" style="2"/>
    <col min="3841" max="3841" width="1.140625" style="2" customWidth="1"/>
    <col min="3842" max="3842" width="35" style="2" customWidth="1"/>
    <col min="3843" max="3843" width="12.85546875" style="2" customWidth="1"/>
    <col min="3844" max="3844" width="10" style="2" customWidth="1"/>
    <col min="3845" max="3848" width="11" style="2" customWidth="1"/>
    <col min="3849" max="3849" width="9.42578125" style="2" customWidth="1"/>
    <col min="3850" max="3850" width="12.140625" style="2" customWidth="1"/>
    <col min="3851" max="3851" width="13.140625" style="2" customWidth="1"/>
    <col min="3852" max="3855" width="11.5703125" style="2" customWidth="1"/>
    <col min="3856" max="3856" width="9.140625" style="2"/>
    <col min="3857" max="3857" width="1.7109375" style="2" customWidth="1"/>
    <col min="3858" max="4096" width="9.140625" style="2"/>
    <col min="4097" max="4097" width="1.140625" style="2" customWidth="1"/>
    <col min="4098" max="4098" width="35" style="2" customWidth="1"/>
    <col min="4099" max="4099" width="12.85546875" style="2" customWidth="1"/>
    <col min="4100" max="4100" width="10" style="2" customWidth="1"/>
    <col min="4101" max="4104" width="11" style="2" customWidth="1"/>
    <col min="4105" max="4105" width="9.42578125" style="2" customWidth="1"/>
    <col min="4106" max="4106" width="12.140625" style="2" customWidth="1"/>
    <col min="4107" max="4107" width="13.140625" style="2" customWidth="1"/>
    <col min="4108" max="4111" width="11.5703125" style="2" customWidth="1"/>
    <col min="4112" max="4112" width="9.140625" style="2"/>
    <col min="4113" max="4113" width="1.7109375" style="2" customWidth="1"/>
    <col min="4114" max="4352" width="9.140625" style="2"/>
    <col min="4353" max="4353" width="1.140625" style="2" customWidth="1"/>
    <col min="4354" max="4354" width="35" style="2" customWidth="1"/>
    <col min="4355" max="4355" width="12.85546875" style="2" customWidth="1"/>
    <col min="4356" max="4356" width="10" style="2" customWidth="1"/>
    <col min="4357" max="4360" width="11" style="2" customWidth="1"/>
    <col min="4361" max="4361" width="9.42578125" style="2" customWidth="1"/>
    <col min="4362" max="4362" width="12.140625" style="2" customWidth="1"/>
    <col min="4363" max="4363" width="13.140625" style="2" customWidth="1"/>
    <col min="4364" max="4367" width="11.5703125" style="2" customWidth="1"/>
    <col min="4368" max="4368" width="9.140625" style="2"/>
    <col min="4369" max="4369" width="1.7109375" style="2" customWidth="1"/>
    <col min="4370" max="4608" width="9.140625" style="2"/>
    <col min="4609" max="4609" width="1.140625" style="2" customWidth="1"/>
    <col min="4610" max="4610" width="35" style="2" customWidth="1"/>
    <col min="4611" max="4611" width="12.85546875" style="2" customWidth="1"/>
    <col min="4612" max="4612" width="10" style="2" customWidth="1"/>
    <col min="4613" max="4616" width="11" style="2" customWidth="1"/>
    <col min="4617" max="4617" width="9.42578125" style="2" customWidth="1"/>
    <col min="4618" max="4618" width="12.140625" style="2" customWidth="1"/>
    <col min="4619" max="4619" width="13.140625" style="2" customWidth="1"/>
    <col min="4620" max="4623" width="11.5703125" style="2" customWidth="1"/>
    <col min="4624" max="4624" width="9.140625" style="2"/>
    <col min="4625" max="4625" width="1.7109375" style="2" customWidth="1"/>
    <col min="4626" max="4864" width="9.140625" style="2"/>
    <col min="4865" max="4865" width="1.140625" style="2" customWidth="1"/>
    <col min="4866" max="4866" width="35" style="2" customWidth="1"/>
    <col min="4867" max="4867" width="12.85546875" style="2" customWidth="1"/>
    <col min="4868" max="4868" width="10" style="2" customWidth="1"/>
    <col min="4869" max="4872" width="11" style="2" customWidth="1"/>
    <col min="4873" max="4873" width="9.42578125" style="2" customWidth="1"/>
    <col min="4874" max="4874" width="12.140625" style="2" customWidth="1"/>
    <col min="4875" max="4875" width="13.140625" style="2" customWidth="1"/>
    <col min="4876" max="4879" width="11.5703125" style="2" customWidth="1"/>
    <col min="4880" max="4880" width="9.140625" style="2"/>
    <col min="4881" max="4881" width="1.7109375" style="2" customWidth="1"/>
    <col min="4882" max="5120" width="9.140625" style="2"/>
    <col min="5121" max="5121" width="1.140625" style="2" customWidth="1"/>
    <col min="5122" max="5122" width="35" style="2" customWidth="1"/>
    <col min="5123" max="5123" width="12.85546875" style="2" customWidth="1"/>
    <col min="5124" max="5124" width="10" style="2" customWidth="1"/>
    <col min="5125" max="5128" width="11" style="2" customWidth="1"/>
    <col min="5129" max="5129" width="9.42578125" style="2" customWidth="1"/>
    <col min="5130" max="5130" width="12.140625" style="2" customWidth="1"/>
    <col min="5131" max="5131" width="13.140625" style="2" customWidth="1"/>
    <col min="5132" max="5135" width="11.5703125" style="2" customWidth="1"/>
    <col min="5136" max="5136" width="9.140625" style="2"/>
    <col min="5137" max="5137" width="1.7109375" style="2" customWidth="1"/>
    <col min="5138" max="5376" width="9.140625" style="2"/>
    <col min="5377" max="5377" width="1.140625" style="2" customWidth="1"/>
    <col min="5378" max="5378" width="35" style="2" customWidth="1"/>
    <col min="5379" max="5379" width="12.85546875" style="2" customWidth="1"/>
    <col min="5380" max="5380" width="10" style="2" customWidth="1"/>
    <col min="5381" max="5384" width="11" style="2" customWidth="1"/>
    <col min="5385" max="5385" width="9.42578125" style="2" customWidth="1"/>
    <col min="5386" max="5386" width="12.140625" style="2" customWidth="1"/>
    <col min="5387" max="5387" width="13.140625" style="2" customWidth="1"/>
    <col min="5388" max="5391" width="11.5703125" style="2" customWidth="1"/>
    <col min="5392" max="5392" width="9.140625" style="2"/>
    <col min="5393" max="5393" width="1.7109375" style="2" customWidth="1"/>
    <col min="5394" max="5632" width="9.140625" style="2"/>
    <col min="5633" max="5633" width="1.140625" style="2" customWidth="1"/>
    <col min="5634" max="5634" width="35" style="2" customWidth="1"/>
    <col min="5635" max="5635" width="12.85546875" style="2" customWidth="1"/>
    <col min="5636" max="5636" width="10" style="2" customWidth="1"/>
    <col min="5637" max="5640" width="11" style="2" customWidth="1"/>
    <col min="5641" max="5641" width="9.42578125" style="2" customWidth="1"/>
    <col min="5642" max="5642" width="12.140625" style="2" customWidth="1"/>
    <col min="5643" max="5643" width="13.140625" style="2" customWidth="1"/>
    <col min="5644" max="5647" width="11.5703125" style="2" customWidth="1"/>
    <col min="5648" max="5648" width="9.140625" style="2"/>
    <col min="5649" max="5649" width="1.7109375" style="2" customWidth="1"/>
    <col min="5650" max="5888" width="9.140625" style="2"/>
    <col min="5889" max="5889" width="1.140625" style="2" customWidth="1"/>
    <col min="5890" max="5890" width="35" style="2" customWidth="1"/>
    <col min="5891" max="5891" width="12.85546875" style="2" customWidth="1"/>
    <col min="5892" max="5892" width="10" style="2" customWidth="1"/>
    <col min="5893" max="5896" width="11" style="2" customWidth="1"/>
    <col min="5897" max="5897" width="9.42578125" style="2" customWidth="1"/>
    <col min="5898" max="5898" width="12.140625" style="2" customWidth="1"/>
    <col min="5899" max="5899" width="13.140625" style="2" customWidth="1"/>
    <col min="5900" max="5903" width="11.5703125" style="2" customWidth="1"/>
    <col min="5904" max="5904" width="9.140625" style="2"/>
    <col min="5905" max="5905" width="1.7109375" style="2" customWidth="1"/>
    <col min="5906" max="6144" width="9.140625" style="2"/>
    <col min="6145" max="6145" width="1.140625" style="2" customWidth="1"/>
    <col min="6146" max="6146" width="35" style="2" customWidth="1"/>
    <col min="6147" max="6147" width="12.85546875" style="2" customWidth="1"/>
    <col min="6148" max="6148" width="10" style="2" customWidth="1"/>
    <col min="6149" max="6152" width="11" style="2" customWidth="1"/>
    <col min="6153" max="6153" width="9.42578125" style="2" customWidth="1"/>
    <col min="6154" max="6154" width="12.140625" style="2" customWidth="1"/>
    <col min="6155" max="6155" width="13.140625" style="2" customWidth="1"/>
    <col min="6156" max="6159" width="11.5703125" style="2" customWidth="1"/>
    <col min="6160" max="6160" width="9.140625" style="2"/>
    <col min="6161" max="6161" width="1.7109375" style="2" customWidth="1"/>
    <col min="6162" max="6400" width="9.140625" style="2"/>
    <col min="6401" max="6401" width="1.140625" style="2" customWidth="1"/>
    <col min="6402" max="6402" width="35" style="2" customWidth="1"/>
    <col min="6403" max="6403" width="12.85546875" style="2" customWidth="1"/>
    <col min="6404" max="6404" width="10" style="2" customWidth="1"/>
    <col min="6405" max="6408" width="11" style="2" customWidth="1"/>
    <col min="6409" max="6409" width="9.42578125" style="2" customWidth="1"/>
    <col min="6410" max="6410" width="12.140625" style="2" customWidth="1"/>
    <col min="6411" max="6411" width="13.140625" style="2" customWidth="1"/>
    <col min="6412" max="6415" width="11.5703125" style="2" customWidth="1"/>
    <col min="6416" max="6416" width="9.140625" style="2"/>
    <col min="6417" max="6417" width="1.7109375" style="2" customWidth="1"/>
    <col min="6418" max="6656" width="9.140625" style="2"/>
    <col min="6657" max="6657" width="1.140625" style="2" customWidth="1"/>
    <col min="6658" max="6658" width="35" style="2" customWidth="1"/>
    <col min="6659" max="6659" width="12.85546875" style="2" customWidth="1"/>
    <col min="6660" max="6660" width="10" style="2" customWidth="1"/>
    <col min="6661" max="6664" width="11" style="2" customWidth="1"/>
    <col min="6665" max="6665" width="9.42578125" style="2" customWidth="1"/>
    <col min="6666" max="6666" width="12.140625" style="2" customWidth="1"/>
    <col min="6667" max="6667" width="13.140625" style="2" customWidth="1"/>
    <col min="6668" max="6671" width="11.5703125" style="2" customWidth="1"/>
    <col min="6672" max="6672" width="9.140625" style="2"/>
    <col min="6673" max="6673" width="1.7109375" style="2" customWidth="1"/>
    <col min="6674" max="6912" width="9.140625" style="2"/>
    <col min="6913" max="6913" width="1.140625" style="2" customWidth="1"/>
    <col min="6914" max="6914" width="35" style="2" customWidth="1"/>
    <col min="6915" max="6915" width="12.85546875" style="2" customWidth="1"/>
    <col min="6916" max="6916" width="10" style="2" customWidth="1"/>
    <col min="6917" max="6920" width="11" style="2" customWidth="1"/>
    <col min="6921" max="6921" width="9.42578125" style="2" customWidth="1"/>
    <col min="6922" max="6922" width="12.140625" style="2" customWidth="1"/>
    <col min="6923" max="6923" width="13.140625" style="2" customWidth="1"/>
    <col min="6924" max="6927" width="11.5703125" style="2" customWidth="1"/>
    <col min="6928" max="6928" width="9.140625" style="2"/>
    <col min="6929" max="6929" width="1.7109375" style="2" customWidth="1"/>
    <col min="6930" max="7168" width="9.140625" style="2"/>
    <col min="7169" max="7169" width="1.140625" style="2" customWidth="1"/>
    <col min="7170" max="7170" width="35" style="2" customWidth="1"/>
    <col min="7171" max="7171" width="12.85546875" style="2" customWidth="1"/>
    <col min="7172" max="7172" width="10" style="2" customWidth="1"/>
    <col min="7173" max="7176" width="11" style="2" customWidth="1"/>
    <col min="7177" max="7177" width="9.42578125" style="2" customWidth="1"/>
    <col min="7178" max="7178" width="12.140625" style="2" customWidth="1"/>
    <col min="7179" max="7179" width="13.140625" style="2" customWidth="1"/>
    <col min="7180" max="7183" width="11.5703125" style="2" customWidth="1"/>
    <col min="7184" max="7184" width="9.140625" style="2"/>
    <col min="7185" max="7185" width="1.7109375" style="2" customWidth="1"/>
    <col min="7186" max="7424" width="9.140625" style="2"/>
    <col min="7425" max="7425" width="1.140625" style="2" customWidth="1"/>
    <col min="7426" max="7426" width="35" style="2" customWidth="1"/>
    <col min="7427" max="7427" width="12.85546875" style="2" customWidth="1"/>
    <col min="7428" max="7428" width="10" style="2" customWidth="1"/>
    <col min="7429" max="7432" width="11" style="2" customWidth="1"/>
    <col min="7433" max="7433" width="9.42578125" style="2" customWidth="1"/>
    <col min="7434" max="7434" width="12.140625" style="2" customWidth="1"/>
    <col min="7435" max="7435" width="13.140625" style="2" customWidth="1"/>
    <col min="7436" max="7439" width="11.5703125" style="2" customWidth="1"/>
    <col min="7440" max="7440" width="9.140625" style="2"/>
    <col min="7441" max="7441" width="1.7109375" style="2" customWidth="1"/>
    <col min="7442" max="7680" width="9.140625" style="2"/>
    <col min="7681" max="7681" width="1.140625" style="2" customWidth="1"/>
    <col min="7682" max="7682" width="35" style="2" customWidth="1"/>
    <col min="7683" max="7683" width="12.85546875" style="2" customWidth="1"/>
    <col min="7684" max="7684" width="10" style="2" customWidth="1"/>
    <col min="7685" max="7688" width="11" style="2" customWidth="1"/>
    <col min="7689" max="7689" width="9.42578125" style="2" customWidth="1"/>
    <col min="7690" max="7690" width="12.140625" style="2" customWidth="1"/>
    <col min="7691" max="7691" width="13.140625" style="2" customWidth="1"/>
    <col min="7692" max="7695" width="11.5703125" style="2" customWidth="1"/>
    <col min="7696" max="7696" width="9.140625" style="2"/>
    <col min="7697" max="7697" width="1.7109375" style="2" customWidth="1"/>
    <col min="7698" max="7936" width="9.140625" style="2"/>
    <col min="7937" max="7937" width="1.140625" style="2" customWidth="1"/>
    <col min="7938" max="7938" width="35" style="2" customWidth="1"/>
    <col min="7939" max="7939" width="12.85546875" style="2" customWidth="1"/>
    <col min="7940" max="7940" width="10" style="2" customWidth="1"/>
    <col min="7941" max="7944" width="11" style="2" customWidth="1"/>
    <col min="7945" max="7945" width="9.42578125" style="2" customWidth="1"/>
    <col min="7946" max="7946" width="12.140625" style="2" customWidth="1"/>
    <col min="7947" max="7947" width="13.140625" style="2" customWidth="1"/>
    <col min="7948" max="7951" width="11.5703125" style="2" customWidth="1"/>
    <col min="7952" max="7952" width="9.140625" style="2"/>
    <col min="7953" max="7953" width="1.7109375" style="2" customWidth="1"/>
    <col min="7954" max="8192" width="9.140625" style="2"/>
    <col min="8193" max="8193" width="1.140625" style="2" customWidth="1"/>
    <col min="8194" max="8194" width="35" style="2" customWidth="1"/>
    <col min="8195" max="8195" width="12.85546875" style="2" customWidth="1"/>
    <col min="8196" max="8196" width="10" style="2" customWidth="1"/>
    <col min="8197" max="8200" width="11" style="2" customWidth="1"/>
    <col min="8201" max="8201" width="9.42578125" style="2" customWidth="1"/>
    <col min="8202" max="8202" width="12.140625" style="2" customWidth="1"/>
    <col min="8203" max="8203" width="13.140625" style="2" customWidth="1"/>
    <col min="8204" max="8207" width="11.5703125" style="2" customWidth="1"/>
    <col min="8208" max="8208" width="9.140625" style="2"/>
    <col min="8209" max="8209" width="1.7109375" style="2" customWidth="1"/>
    <col min="8210" max="8448" width="9.140625" style="2"/>
    <col min="8449" max="8449" width="1.140625" style="2" customWidth="1"/>
    <col min="8450" max="8450" width="35" style="2" customWidth="1"/>
    <col min="8451" max="8451" width="12.85546875" style="2" customWidth="1"/>
    <col min="8452" max="8452" width="10" style="2" customWidth="1"/>
    <col min="8453" max="8456" width="11" style="2" customWidth="1"/>
    <col min="8457" max="8457" width="9.42578125" style="2" customWidth="1"/>
    <col min="8458" max="8458" width="12.140625" style="2" customWidth="1"/>
    <col min="8459" max="8459" width="13.140625" style="2" customWidth="1"/>
    <col min="8460" max="8463" width="11.5703125" style="2" customWidth="1"/>
    <col min="8464" max="8464" width="9.140625" style="2"/>
    <col min="8465" max="8465" width="1.7109375" style="2" customWidth="1"/>
    <col min="8466" max="8704" width="9.140625" style="2"/>
    <col min="8705" max="8705" width="1.140625" style="2" customWidth="1"/>
    <col min="8706" max="8706" width="35" style="2" customWidth="1"/>
    <col min="8707" max="8707" width="12.85546875" style="2" customWidth="1"/>
    <col min="8708" max="8708" width="10" style="2" customWidth="1"/>
    <col min="8709" max="8712" width="11" style="2" customWidth="1"/>
    <col min="8713" max="8713" width="9.42578125" style="2" customWidth="1"/>
    <col min="8714" max="8714" width="12.140625" style="2" customWidth="1"/>
    <col min="8715" max="8715" width="13.140625" style="2" customWidth="1"/>
    <col min="8716" max="8719" width="11.5703125" style="2" customWidth="1"/>
    <col min="8720" max="8720" width="9.140625" style="2"/>
    <col min="8721" max="8721" width="1.7109375" style="2" customWidth="1"/>
    <col min="8722" max="8960" width="9.140625" style="2"/>
    <col min="8961" max="8961" width="1.140625" style="2" customWidth="1"/>
    <col min="8962" max="8962" width="35" style="2" customWidth="1"/>
    <col min="8963" max="8963" width="12.85546875" style="2" customWidth="1"/>
    <col min="8964" max="8964" width="10" style="2" customWidth="1"/>
    <col min="8965" max="8968" width="11" style="2" customWidth="1"/>
    <col min="8969" max="8969" width="9.42578125" style="2" customWidth="1"/>
    <col min="8970" max="8970" width="12.140625" style="2" customWidth="1"/>
    <col min="8971" max="8971" width="13.140625" style="2" customWidth="1"/>
    <col min="8972" max="8975" width="11.5703125" style="2" customWidth="1"/>
    <col min="8976" max="8976" width="9.140625" style="2"/>
    <col min="8977" max="8977" width="1.7109375" style="2" customWidth="1"/>
    <col min="8978" max="9216" width="9.140625" style="2"/>
    <col min="9217" max="9217" width="1.140625" style="2" customWidth="1"/>
    <col min="9218" max="9218" width="35" style="2" customWidth="1"/>
    <col min="9219" max="9219" width="12.85546875" style="2" customWidth="1"/>
    <col min="9220" max="9220" width="10" style="2" customWidth="1"/>
    <col min="9221" max="9224" width="11" style="2" customWidth="1"/>
    <col min="9225" max="9225" width="9.42578125" style="2" customWidth="1"/>
    <col min="9226" max="9226" width="12.140625" style="2" customWidth="1"/>
    <col min="9227" max="9227" width="13.140625" style="2" customWidth="1"/>
    <col min="9228" max="9231" width="11.5703125" style="2" customWidth="1"/>
    <col min="9232" max="9232" width="9.140625" style="2"/>
    <col min="9233" max="9233" width="1.7109375" style="2" customWidth="1"/>
    <col min="9234" max="9472" width="9.140625" style="2"/>
    <col min="9473" max="9473" width="1.140625" style="2" customWidth="1"/>
    <col min="9474" max="9474" width="35" style="2" customWidth="1"/>
    <col min="9475" max="9475" width="12.85546875" style="2" customWidth="1"/>
    <col min="9476" max="9476" width="10" style="2" customWidth="1"/>
    <col min="9477" max="9480" width="11" style="2" customWidth="1"/>
    <col min="9481" max="9481" width="9.42578125" style="2" customWidth="1"/>
    <col min="9482" max="9482" width="12.140625" style="2" customWidth="1"/>
    <col min="9483" max="9483" width="13.140625" style="2" customWidth="1"/>
    <col min="9484" max="9487" width="11.5703125" style="2" customWidth="1"/>
    <col min="9488" max="9488" width="9.140625" style="2"/>
    <col min="9489" max="9489" width="1.7109375" style="2" customWidth="1"/>
    <col min="9490" max="9728" width="9.140625" style="2"/>
    <col min="9729" max="9729" width="1.140625" style="2" customWidth="1"/>
    <col min="9730" max="9730" width="35" style="2" customWidth="1"/>
    <col min="9731" max="9731" width="12.85546875" style="2" customWidth="1"/>
    <col min="9732" max="9732" width="10" style="2" customWidth="1"/>
    <col min="9733" max="9736" width="11" style="2" customWidth="1"/>
    <col min="9737" max="9737" width="9.42578125" style="2" customWidth="1"/>
    <col min="9738" max="9738" width="12.140625" style="2" customWidth="1"/>
    <col min="9739" max="9739" width="13.140625" style="2" customWidth="1"/>
    <col min="9740" max="9743" width="11.5703125" style="2" customWidth="1"/>
    <col min="9744" max="9744" width="9.140625" style="2"/>
    <col min="9745" max="9745" width="1.7109375" style="2" customWidth="1"/>
    <col min="9746" max="9984" width="9.140625" style="2"/>
    <col min="9985" max="9985" width="1.140625" style="2" customWidth="1"/>
    <col min="9986" max="9986" width="35" style="2" customWidth="1"/>
    <col min="9987" max="9987" width="12.85546875" style="2" customWidth="1"/>
    <col min="9988" max="9988" width="10" style="2" customWidth="1"/>
    <col min="9989" max="9992" width="11" style="2" customWidth="1"/>
    <col min="9993" max="9993" width="9.42578125" style="2" customWidth="1"/>
    <col min="9994" max="9994" width="12.140625" style="2" customWidth="1"/>
    <col min="9995" max="9995" width="13.140625" style="2" customWidth="1"/>
    <col min="9996" max="9999" width="11.5703125" style="2" customWidth="1"/>
    <col min="10000" max="10000" width="9.140625" style="2"/>
    <col min="10001" max="10001" width="1.7109375" style="2" customWidth="1"/>
    <col min="10002" max="10240" width="9.140625" style="2"/>
    <col min="10241" max="10241" width="1.140625" style="2" customWidth="1"/>
    <col min="10242" max="10242" width="35" style="2" customWidth="1"/>
    <col min="10243" max="10243" width="12.85546875" style="2" customWidth="1"/>
    <col min="10244" max="10244" width="10" style="2" customWidth="1"/>
    <col min="10245" max="10248" width="11" style="2" customWidth="1"/>
    <col min="10249" max="10249" width="9.42578125" style="2" customWidth="1"/>
    <col min="10250" max="10250" width="12.140625" style="2" customWidth="1"/>
    <col min="10251" max="10251" width="13.140625" style="2" customWidth="1"/>
    <col min="10252" max="10255" width="11.5703125" style="2" customWidth="1"/>
    <col min="10256" max="10256" width="9.140625" style="2"/>
    <col min="10257" max="10257" width="1.7109375" style="2" customWidth="1"/>
    <col min="10258" max="10496" width="9.140625" style="2"/>
    <col min="10497" max="10497" width="1.140625" style="2" customWidth="1"/>
    <col min="10498" max="10498" width="35" style="2" customWidth="1"/>
    <col min="10499" max="10499" width="12.85546875" style="2" customWidth="1"/>
    <col min="10500" max="10500" width="10" style="2" customWidth="1"/>
    <col min="10501" max="10504" width="11" style="2" customWidth="1"/>
    <col min="10505" max="10505" width="9.42578125" style="2" customWidth="1"/>
    <col min="10506" max="10506" width="12.140625" style="2" customWidth="1"/>
    <col min="10507" max="10507" width="13.140625" style="2" customWidth="1"/>
    <col min="10508" max="10511" width="11.5703125" style="2" customWidth="1"/>
    <col min="10512" max="10512" width="9.140625" style="2"/>
    <col min="10513" max="10513" width="1.7109375" style="2" customWidth="1"/>
    <col min="10514" max="10752" width="9.140625" style="2"/>
    <col min="10753" max="10753" width="1.140625" style="2" customWidth="1"/>
    <col min="10754" max="10754" width="35" style="2" customWidth="1"/>
    <col min="10755" max="10755" width="12.85546875" style="2" customWidth="1"/>
    <col min="10756" max="10756" width="10" style="2" customWidth="1"/>
    <col min="10757" max="10760" width="11" style="2" customWidth="1"/>
    <col min="10761" max="10761" width="9.42578125" style="2" customWidth="1"/>
    <col min="10762" max="10762" width="12.140625" style="2" customWidth="1"/>
    <col min="10763" max="10763" width="13.140625" style="2" customWidth="1"/>
    <col min="10764" max="10767" width="11.5703125" style="2" customWidth="1"/>
    <col min="10768" max="10768" width="9.140625" style="2"/>
    <col min="10769" max="10769" width="1.7109375" style="2" customWidth="1"/>
    <col min="10770" max="11008" width="9.140625" style="2"/>
    <col min="11009" max="11009" width="1.140625" style="2" customWidth="1"/>
    <col min="11010" max="11010" width="35" style="2" customWidth="1"/>
    <col min="11011" max="11011" width="12.85546875" style="2" customWidth="1"/>
    <col min="11012" max="11012" width="10" style="2" customWidth="1"/>
    <col min="11013" max="11016" width="11" style="2" customWidth="1"/>
    <col min="11017" max="11017" width="9.42578125" style="2" customWidth="1"/>
    <col min="11018" max="11018" width="12.140625" style="2" customWidth="1"/>
    <col min="11019" max="11019" width="13.140625" style="2" customWidth="1"/>
    <col min="11020" max="11023" width="11.5703125" style="2" customWidth="1"/>
    <col min="11024" max="11024" width="9.140625" style="2"/>
    <col min="11025" max="11025" width="1.7109375" style="2" customWidth="1"/>
    <col min="11026" max="11264" width="9.140625" style="2"/>
    <col min="11265" max="11265" width="1.140625" style="2" customWidth="1"/>
    <col min="11266" max="11266" width="35" style="2" customWidth="1"/>
    <col min="11267" max="11267" width="12.85546875" style="2" customWidth="1"/>
    <col min="11268" max="11268" width="10" style="2" customWidth="1"/>
    <col min="11269" max="11272" width="11" style="2" customWidth="1"/>
    <col min="11273" max="11273" width="9.42578125" style="2" customWidth="1"/>
    <col min="11274" max="11274" width="12.140625" style="2" customWidth="1"/>
    <col min="11275" max="11275" width="13.140625" style="2" customWidth="1"/>
    <col min="11276" max="11279" width="11.5703125" style="2" customWidth="1"/>
    <col min="11280" max="11280" width="9.140625" style="2"/>
    <col min="11281" max="11281" width="1.7109375" style="2" customWidth="1"/>
    <col min="11282" max="11520" width="9.140625" style="2"/>
    <col min="11521" max="11521" width="1.140625" style="2" customWidth="1"/>
    <col min="11522" max="11522" width="35" style="2" customWidth="1"/>
    <col min="11523" max="11523" width="12.85546875" style="2" customWidth="1"/>
    <col min="11524" max="11524" width="10" style="2" customWidth="1"/>
    <col min="11525" max="11528" width="11" style="2" customWidth="1"/>
    <col min="11529" max="11529" width="9.42578125" style="2" customWidth="1"/>
    <col min="11530" max="11530" width="12.140625" style="2" customWidth="1"/>
    <col min="11531" max="11531" width="13.140625" style="2" customWidth="1"/>
    <col min="11532" max="11535" width="11.5703125" style="2" customWidth="1"/>
    <col min="11536" max="11536" width="9.140625" style="2"/>
    <col min="11537" max="11537" width="1.7109375" style="2" customWidth="1"/>
    <col min="11538" max="11776" width="9.140625" style="2"/>
    <col min="11777" max="11777" width="1.140625" style="2" customWidth="1"/>
    <col min="11778" max="11778" width="35" style="2" customWidth="1"/>
    <col min="11779" max="11779" width="12.85546875" style="2" customWidth="1"/>
    <col min="11780" max="11780" width="10" style="2" customWidth="1"/>
    <col min="11781" max="11784" width="11" style="2" customWidth="1"/>
    <col min="11785" max="11785" width="9.42578125" style="2" customWidth="1"/>
    <col min="11786" max="11786" width="12.140625" style="2" customWidth="1"/>
    <col min="11787" max="11787" width="13.140625" style="2" customWidth="1"/>
    <col min="11788" max="11791" width="11.5703125" style="2" customWidth="1"/>
    <col min="11792" max="11792" width="9.140625" style="2"/>
    <col min="11793" max="11793" width="1.7109375" style="2" customWidth="1"/>
    <col min="11794" max="12032" width="9.140625" style="2"/>
    <col min="12033" max="12033" width="1.140625" style="2" customWidth="1"/>
    <col min="12034" max="12034" width="35" style="2" customWidth="1"/>
    <col min="12035" max="12035" width="12.85546875" style="2" customWidth="1"/>
    <col min="12036" max="12036" width="10" style="2" customWidth="1"/>
    <col min="12037" max="12040" width="11" style="2" customWidth="1"/>
    <col min="12041" max="12041" width="9.42578125" style="2" customWidth="1"/>
    <col min="12042" max="12042" width="12.140625" style="2" customWidth="1"/>
    <col min="12043" max="12043" width="13.140625" style="2" customWidth="1"/>
    <col min="12044" max="12047" width="11.5703125" style="2" customWidth="1"/>
    <col min="12048" max="12048" width="9.140625" style="2"/>
    <col min="12049" max="12049" width="1.7109375" style="2" customWidth="1"/>
    <col min="12050" max="12288" width="9.140625" style="2"/>
    <col min="12289" max="12289" width="1.140625" style="2" customWidth="1"/>
    <col min="12290" max="12290" width="35" style="2" customWidth="1"/>
    <col min="12291" max="12291" width="12.85546875" style="2" customWidth="1"/>
    <col min="12292" max="12292" width="10" style="2" customWidth="1"/>
    <col min="12293" max="12296" width="11" style="2" customWidth="1"/>
    <col min="12297" max="12297" width="9.42578125" style="2" customWidth="1"/>
    <col min="12298" max="12298" width="12.140625" style="2" customWidth="1"/>
    <col min="12299" max="12299" width="13.140625" style="2" customWidth="1"/>
    <col min="12300" max="12303" width="11.5703125" style="2" customWidth="1"/>
    <col min="12304" max="12304" width="9.140625" style="2"/>
    <col min="12305" max="12305" width="1.7109375" style="2" customWidth="1"/>
    <col min="12306" max="12544" width="9.140625" style="2"/>
    <col min="12545" max="12545" width="1.140625" style="2" customWidth="1"/>
    <col min="12546" max="12546" width="35" style="2" customWidth="1"/>
    <col min="12547" max="12547" width="12.85546875" style="2" customWidth="1"/>
    <col min="12548" max="12548" width="10" style="2" customWidth="1"/>
    <col min="12549" max="12552" width="11" style="2" customWidth="1"/>
    <col min="12553" max="12553" width="9.42578125" style="2" customWidth="1"/>
    <col min="12554" max="12554" width="12.140625" style="2" customWidth="1"/>
    <col min="12555" max="12555" width="13.140625" style="2" customWidth="1"/>
    <col min="12556" max="12559" width="11.5703125" style="2" customWidth="1"/>
    <col min="12560" max="12560" width="9.140625" style="2"/>
    <col min="12561" max="12561" width="1.7109375" style="2" customWidth="1"/>
    <col min="12562" max="12800" width="9.140625" style="2"/>
    <col min="12801" max="12801" width="1.140625" style="2" customWidth="1"/>
    <col min="12802" max="12802" width="35" style="2" customWidth="1"/>
    <col min="12803" max="12803" width="12.85546875" style="2" customWidth="1"/>
    <col min="12804" max="12804" width="10" style="2" customWidth="1"/>
    <col min="12805" max="12808" width="11" style="2" customWidth="1"/>
    <col min="12809" max="12809" width="9.42578125" style="2" customWidth="1"/>
    <col min="12810" max="12810" width="12.140625" style="2" customWidth="1"/>
    <col min="12811" max="12811" width="13.140625" style="2" customWidth="1"/>
    <col min="12812" max="12815" width="11.5703125" style="2" customWidth="1"/>
    <col min="12816" max="12816" width="9.140625" style="2"/>
    <col min="12817" max="12817" width="1.7109375" style="2" customWidth="1"/>
    <col min="12818" max="13056" width="9.140625" style="2"/>
    <col min="13057" max="13057" width="1.140625" style="2" customWidth="1"/>
    <col min="13058" max="13058" width="35" style="2" customWidth="1"/>
    <col min="13059" max="13059" width="12.85546875" style="2" customWidth="1"/>
    <col min="13060" max="13060" width="10" style="2" customWidth="1"/>
    <col min="13061" max="13064" width="11" style="2" customWidth="1"/>
    <col min="13065" max="13065" width="9.42578125" style="2" customWidth="1"/>
    <col min="13066" max="13066" width="12.140625" style="2" customWidth="1"/>
    <col min="13067" max="13067" width="13.140625" style="2" customWidth="1"/>
    <col min="13068" max="13071" width="11.5703125" style="2" customWidth="1"/>
    <col min="13072" max="13072" width="9.140625" style="2"/>
    <col min="13073" max="13073" width="1.7109375" style="2" customWidth="1"/>
    <col min="13074" max="13312" width="9.140625" style="2"/>
    <col min="13313" max="13313" width="1.140625" style="2" customWidth="1"/>
    <col min="13314" max="13314" width="35" style="2" customWidth="1"/>
    <col min="13315" max="13315" width="12.85546875" style="2" customWidth="1"/>
    <col min="13316" max="13316" width="10" style="2" customWidth="1"/>
    <col min="13317" max="13320" width="11" style="2" customWidth="1"/>
    <col min="13321" max="13321" width="9.42578125" style="2" customWidth="1"/>
    <col min="13322" max="13322" width="12.140625" style="2" customWidth="1"/>
    <col min="13323" max="13323" width="13.140625" style="2" customWidth="1"/>
    <col min="13324" max="13327" width="11.5703125" style="2" customWidth="1"/>
    <col min="13328" max="13328" width="9.140625" style="2"/>
    <col min="13329" max="13329" width="1.7109375" style="2" customWidth="1"/>
    <col min="13330" max="13568" width="9.140625" style="2"/>
    <col min="13569" max="13569" width="1.140625" style="2" customWidth="1"/>
    <col min="13570" max="13570" width="35" style="2" customWidth="1"/>
    <col min="13571" max="13571" width="12.85546875" style="2" customWidth="1"/>
    <col min="13572" max="13572" width="10" style="2" customWidth="1"/>
    <col min="13573" max="13576" width="11" style="2" customWidth="1"/>
    <col min="13577" max="13577" width="9.42578125" style="2" customWidth="1"/>
    <col min="13578" max="13578" width="12.140625" style="2" customWidth="1"/>
    <col min="13579" max="13579" width="13.140625" style="2" customWidth="1"/>
    <col min="13580" max="13583" width="11.5703125" style="2" customWidth="1"/>
    <col min="13584" max="13584" width="9.140625" style="2"/>
    <col min="13585" max="13585" width="1.7109375" style="2" customWidth="1"/>
    <col min="13586" max="13824" width="9.140625" style="2"/>
    <col min="13825" max="13825" width="1.140625" style="2" customWidth="1"/>
    <col min="13826" max="13826" width="35" style="2" customWidth="1"/>
    <col min="13827" max="13827" width="12.85546875" style="2" customWidth="1"/>
    <col min="13828" max="13828" width="10" style="2" customWidth="1"/>
    <col min="13829" max="13832" width="11" style="2" customWidth="1"/>
    <col min="13833" max="13833" width="9.42578125" style="2" customWidth="1"/>
    <col min="13834" max="13834" width="12.140625" style="2" customWidth="1"/>
    <col min="13835" max="13835" width="13.140625" style="2" customWidth="1"/>
    <col min="13836" max="13839" width="11.5703125" style="2" customWidth="1"/>
    <col min="13840" max="13840" width="9.140625" style="2"/>
    <col min="13841" max="13841" width="1.7109375" style="2" customWidth="1"/>
    <col min="13842" max="14080" width="9.140625" style="2"/>
    <col min="14081" max="14081" width="1.140625" style="2" customWidth="1"/>
    <col min="14082" max="14082" width="35" style="2" customWidth="1"/>
    <col min="14083" max="14083" width="12.85546875" style="2" customWidth="1"/>
    <col min="14084" max="14084" width="10" style="2" customWidth="1"/>
    <col min="14085" max="14088" width="11" style="2" customWidth="1"/>
    <col min="14089" max="14089" width="9.42578125" style="2" customWidth="1"/>
    <col min="14090" max="14090" width="12.140625" style="2" customWidth="1"/>
    <col min="14091" max="14091" width="13.140625" style="2" customWidth="1"/>
    <col min="14092" max="14095" width="11.5703125" style="2" customWidth="1"/>
    <col min="14096" max="14096" width="9.140625" style="2"/>
    <col min="14097" max="14097" width="1.7109375" style="2" customWidth="1"/>
    <col min="14098" max="14336" width="9.140625" style="2"/>
    <col min="14337" max="14337" width="1.140625" style="2" customWidth="1"/>
    <col min="14338" max="14338" width="35" style="2" customWidth="1"/>
    <col min="14339" max="14339" width="12.85546875" style="2" customWidth="1"/>
    <col min="14340" max="14340" width="10" style="2" customWidth="1"/>
    <col min="14341" max="14344" width="11" style="2" customWidth="1"/>
    <col min="14345" max="14345" width="9.42578125" style="2" customWidth="1"/>
    <col min="14346" max="14346" width="12.140625" style="2" customWidth="1"/>
    <col min="14347" max="14347" width="13.140625" style="2" customWidth="1"/>
    <col min="14348" max="14351" width="11.5703125" style="2" customWidth="1"/>
    <col min="14352" max="14352" width="9.140625" style="2"/>
    <col min="14353" max="14353" width="1.7109375" style="2" customWidth="1"/>
    <col min="14354" max="14592" width="9.140625" style="2"/>
    <col min="14593" max="14593" width="1.140625" style="2" customWidth="1"/>
    <col min="14594" max="14594" width="35" style="2" customWidth="1"/>
    <col min="14595" max="14595" width="12.85546875" style="2" customWidth="1"/>
    <col min="14596" max="14596" width="10" style="2" customWidth="1"/>
    <col min="14597" max="14600" width="11" style="2" customWidth="1"/>
    <col min="14601" max="14601" width="9.42578125" style="2" customWidth="1"/>
    <col min="14602" max="14602" width="12.140625" style="2" customWidth="1"/>
    <col min="14603" max="14603" width="13.140625" style="2" customWidth="1"/>
    <col min="14604" max="14607" width="11.5703125" style="2" customWidth="1"/>
    <col min="14608" max="14608" width="9.140625" style="2"/>
    <col min="14609" max="14609" width="1.7109375" style="2" customWidth="1"/>
    <col min="14610" max="14848" width="9.140625" style="2"/>
    <col min="14849" max="14849" width="1.140625" style="2" customWidth="1"/>
    <col min="14850" max="14850" width="35" style="2" customWidth="1"/>
    <col min="14851" max="14851" width="12.85546875" style="2" customWidth="1"/>
    <col min="14852" max="14852" width="10" style="2" customWidth="1"/>
    <col min="14853" max="14856" width="11" style="2" customWidth="1"/>
    <col min="14857" max="14857" width="9.42578125" style="2" customWidth="1"/>
    <col min="14858" max="14858" width="12.140625" style="2" customWidth="1"/>
    <col min="14859" max="14859" width="13.140625" style="2" customWidth="1"/>
    <col min="14860" max="14863" width="11.5703125" style="2" customWidth="1"/>
    <col min="14864" max="14864" width="9.140625" style="2"/>
    <col min="14865" max="14865" width="1.7109375" style="2" customWidth="1"/>
    <col min="14866" max="15104" width="9.140625" style="2"/>
    <col min="15105" max="15105" width="1.140625" style="2" customWidth="1"/>
    <col min="15106" max="15106" width="35" style="2" customWidth="1"/>
    <col min="15107" max="15107" width="12.85546875" style="2" customWidth="1"/>
    <col min="15108" max="15108" width="10" style="2" customWidth="1"/>
    <col min="15109" max="15112" width="11" style="2" customWidth="1"/>
    <col min="15113" max="15113" width="9.42578125" style="2" customWidth="1"/>
    <col min="15114" max="15114" width="12.140625" style="2" customWidth="1"/>
    <col min="15115" max="15115" width="13.140625" style="2" customWidth="1"/>
    <col min="15116" max="15119" width="11.5703125" style="2" customWidth="1"/>
    <col min="15120" max="15120" width="9.140625" style="2"/>
    <col min="15121" max="15121" width="1.7109375" style="2" customWidth="1"/>
    <col min="15122" max="15360" width="9.140625" style="2"/>
    <col min="15361" max="15361" width="1.140625" style="2" customWidth="1"/>
    <col min="15362" max="15362" width="35" style="2" customWidth="1"/>
    <col min="15363" max="15363" width="12.85546875" style="2" customWidth="1"/>
    <col min="15364" max="15364" width="10" style="2" customWidth="1"/>
    <col min="15365" max="15368" width="11" style="2" customWidth="1"/>
    <col min="15369" max="15369" width="9.42578125" style="2" customWidth="1"/>
    <col min="15370" max="15370" width="12.140625" style="2" customWidth="1"/>
    <col min="15371" max="15371" width="13.140625" style="2" customWidth="1"/>
    <col min="15372" max="15375" width="11.5703125" style="2" customWidth="1"/>
    <col min="15376" max="15376" width="9.140625" style="2"/>
    <col min="15377" max="15377" width="1.7109375" style="2" customWidth="1"/>
    <col min="15378" max="15616" width="9.140625" style="2"/>
    <col min="15617" max="15617" width="1.140625" style="2" customWidth="1"/>
    <col min="15618" max="15618" width="35" style="2" customWidth="1"/>
    <col min="15619" max="15619" width="12.85546875" style="2" customWidth="1"/>
    <col min="15620" max="15620" width="10" style="2" customWidth="1"/>
    <col min="15621" max="15624" width="11" style="2" customWidth="1"/>
    <col min="15625" max="15625" width="9.42578125" style="2" customWidth="1"/>
    <col min="15626" max="15626" width="12.140625" style="2" customWidth="1"/>
    <col min="15627" max="15627" width="13.140625" style="2" customWidth="1"/>
    <col min="15628" max="15631" width="11.5703125" style="2" customWidth="1"/>
    <col min="15632" max="15632" width="9.140625" style="2"/>
    <col min="15633" max="15633" width="1.7109375" style="2" customWidth="1"/>
    <col min="15634" max="15872" width="9.140625" style="2"/>
    <col min="15873" max="15873" width="1.140625" style="2" customWidth="1"/>
    <col min="15874" max="15874" width="35" style="2" customWidth="1"/>
    <col min="15875" max="15875" width="12.85546875" style="2" customWidth="1"/>
    <col min="15876" max="15876" width="10" style="2" customWidth="1"/>
    <col min="15877" max="15880" width="11" style="2" customWidth="1"/>
    <col min="15881" max="15881" width="9.42578125" style="2" customWidth="1"/>
    <col min="15882" max="15882" width="12.140625" style="2" customWidth="1"/>
    <col min="15883" max="15883" width="13.140625" style="2" customWidth="1"/>
    <col min="15884" max="15887" width="11.5703125" style="2" customWidth="1"/>
    <col min="15888" max="15888" width="9.140625" style="2"/>
    <col min="15889" max="15889" width="1.7109375" style="2" customWidth="1"/>
    <col min="15890" max="16128" width="9.140625" style="2"/>
    <col min="16129" max="16129" width="1.140625" style="2" customWidth="1"/>
    <col min="16130" max="16130" width="35" style="2" customWidth="1"/>
    <col min="16131" max="16131" width="12.85546875" style="2" customWidth="1"/>
    <col min="16132" max="16132" width="10" style="2" customWidth="1"/>
    <col min="16133" max="16136" width="11" style="2" customWidth="1"/>
    <col min="16137" max="16137" width="9.42578125" style="2" customWidth="1"/>
    <col min="16138" max="16138" width="12.140625" style="2" customWidth="1"/>
    <col min="16139" max="16139" width="13.140625" style="2" customWidth="1"/>
    <col min="16140" max="16143" width="11.5703125" style="2" customWidth="1"/>
    <col min="16144" max="16144" width="9.140625" style="2"/>
    <col min="16145" max="16145" width="1.7109375" style="2" customWidth="1"/>
    <col min="16146" max="16384" width="9.140625" style="2"/>
  </cols>
  <sheetData>
    <row r="1" spans="2:17" x14ac:dyDescent="0.25">
      <c r="B1" s="1"/>
      <c r="C1" s="1"/>
      <c r="K1" s="106"/>
      <c r="L1" s="106"/>
      <c r="M1" s="106"/>
      <c r="N1" s="106"/>
    </row>
    <row r="2" spans="2:17" x14ac:dyDescent="0.25">
      <c r="B2" s="83" t="s">
        <v>102</v>
      </c>
      <c r="C2" s="83"/>
      <c r="K2" s="84" t="s">
        <v>77</v>
      </c>
      <c r="L2" s="84"/>
      <c r="M2" s="84"/>
      <c r="N2" s="84"/>
      <c r="O2" s="84"/>
      <c r="Q2" s="2" t="s">
        <v>0</v>
      </c>
    </row>
    <row r="3" spans="2:17" ht="26.25" customHeight="1" x14ac:dyDescent="0.25">
      <c r="B3" s="86" t="s">
        <v>103</v>
      </c>
      <c r="C3" s="87"/>
      <c r="D3" s="87"/>
      <c r="E3" s="87"/>
      <c r="F3" s="91" t="s">
        <v>5</v>
      </c>
      <c r="G3" s="91" t="s">
        <v>6</v>
      </c>
      <c r="H3" s="91" t="s">
        <v>104</v>
      </c>
    </row>
    <row r="4" spans="2:17" x14ac:dyDescent="0.25">
      <c r="B4" s="88">
        <v>1</v>
      </c>
      <c r="C4" s="88"/>
      <c r="D4" s="88"/>
      <c r="E4" s="88"/>
      <c r="F4" s="107"/>
      <c r="G4" s="91">
        <v>2</v>
      </c>
      <c r="H4" s="91">
        <v>3</v>
      </c>
    </row>
    <row r="5" spans="2:17" ht="25.5" customHeight="1" x14ac:dyDescent="0.25">
      <c r="B5" s="108" t="s">
        <v>105</v>
      </c>
      <c r="C5" s="108"/>
      <c r="D5" s="108"/>
      <c r="E5" s="108"/>
      <c r="F5" s="109" t="s">
        <v>34</v>
      </c>
      <c r="G5" s="101">
        <v>1</v>
      </c>
      <c r="H5" s="46"/>
    </row>
    <row r="6" spans="2:17" x14ac:dyDescent="0.25">
      <c r="B6" s="110" t="s">
        <v>106</v>
      </c>
      <c r="C6" s="111"/>
      <c r="D6" s="111"/>
      <c r="E6" s="112"/>
      <c r="F6" s="101" t="s">
        <v>97</v>
      </c>
      <c r="G6" s="101" t="s">
        <v>98</v>
      </c>
      <c r="H6" s="46"/>
    </row>
    <row r="7" spans="2:17" ht="15.75" customHeight="1" x14ac:dyDescent="0.25">
      <c r="B7" s="113" t="s">
        <v>107</v>
      </c>
      <c r="C7" s="114"/>
      <c r="D7" s="114"/>
      <c r="E7" s="115"/>
      <c r="F7" s="101" t="s">
        <v>37</v>
      </c>
      <c r="G7" s="101">
        <v>2</v>
      </c>
      <c r="H7" s="46"/>
    </row>
    <row r="8" spans="2:17" x14ac:dyDescent="0.25">
      <c r="B8" s="110" t="s">
        <v>106</v>
      </c>
      <c r="C8" s="111"/>
      <c r="D8" s="111"/>
      <c r="E8" s="112"/>
      <c r="F8" s="101" t="s">
        <v>108</v>
      </c>
      <c r="G8" s="101" t="s">
        <v>109</v>
      </c>
      <c r="H8" s="46"/>
    </row>
    <row r="9" spans="2:17" x14ac:dyDescent="0.25">
      <c r="B9" s="113" t="s">
        <v>110</v>
      </c>
      <c r="C9" s="114"/>
      <c r="D9" s="114"/>
      <c r="E9" s="115"/>
      <c r="F9" s="101" t="s">
        <v>39</v>
      </c>
      <c r="G9" s="101">
        <v>3</v>
      </c>
      <c r="H9" s="46"/>
    </row>
    <row r="10" spans="2:17" x14ac:dyDescent="0.25">
      <c r="B10" s="110" t="s">
        <v>106</v>
      </c>
      <c r="C10" s="111"/>
      <c r="D10" s="111"/>
      <c r="E10" s="112"/>
      <c r="F10" s="101" t="s">
        <v>111</v>
      </c>
      <c r="G10" s="101" t="s">
        <v>112</v>
      </c>
      <c r="H10" s="46"/>
    </row>
    <row r="11" spans="2:17" x14ac:dyDescent="0.25">
      <c r="B11" s="113" t="s">
        <v>113</v>
      </c>
      <c r="C11" s="114"/>
      <c r="D11" s="114"/>
      <c r="E11" s="115"/>
      <c r="F11" s="101" t="s">
        <v>41</v>
      </c>
      <c r="G11" s="101">
        <v>4</v>
      </c>
      <c r="H11" s="46"/>
    </row>
    <row r="12" spans="2:17" x14ac:dyDescent="0.25">
      <c r="B12" s="110" t="s">
        <v>106</v>
      </c>
      <c r="C12" s="111"/>
      <c r="D12" s="111"/>
      <c r="E12" s="112"/>
      <c r="F12" s="101" t="s">
        <v>114</v>
      </c>
      <c r="G12" s="101" t="s">
        <v>115</v>
      </c>
      <c r="H12" s="46"/>
    </row>
    <row r="13" spans="2:17" x14ac:dyDescent="0.25">
      <c r="B13" s="113" t="s">
        <v>116</v>
      </c>
      <c r="C13" s="114"/>
      <c r="D13" s="114"/>
      <c r="E13" s="115"/>
      <c r="F13" s="101" t="s">
        <v>43</v>
      </c>
      <c r="G13" s="101">
        <v>5</v>
      </c>
      <c r="H13" s="46"/>
    </row>
    <row r="14" spans="2:17" x14ac:dyDescent="0.25">
      <c r="B14" s="110" t="s">
        <v>106</v>
      </c>
      <c r="C14" s="111"/>
      <c r="D14" s="111"/>
      <c r="E14" s="112"/>
      <c r="F14" s="101" t="s">
        <v>117</v>
      </c>
      <c r="G14" s="101" t="s">
        <v>118</v>
      </c>
      <c r="H14" s="46"/>
    </row>
    <row r="15" spans="2:17" x14ac:dyDescent="0.25">
      <c r="B15" s="113" t="s">
        <v>119</v>
      </c>
      <c r="C15" s="114"/>
      <c r="D15" s="114"/>
      <c r="E15" s="115"/>
      <c r="F15" s="101" t="s">
        <v>45</v>
      </c>
      <c r="G15" s="101">
        <v>6</v>
      </c>
      <c r="H15" s="46"/>
    </row>
    <row r="16" spans="2:17" x14ac:dyDescent="0.25">
      <c r="B16" s="110" t="s">
        <v>106</v>
      </c>
      <c r="C16" s="111"/>
      <c r="D16" s="111"/>
      <c r="E16" s="112"/>
      <c r="F16" s="101" t="s">
        <v>48</v>
      </c>
      <c r="G16" s="101" t="s">
        <v>49</v>
      </c>
      <c r="H16" s="46"/>
    </row>
    <row r="17" spans="2:8" ht="19.5" customHeight="1" x14ac:dyDescent="0.25">
      <c r="B17" s="116" t="s">
        <v>120</v>
      </c>
      <c r="C17" s="117"/>
      <c r="D17" s="117"/>
      <c r="E17" s="118"/>
      <c r="F17" s="101" t="s">
        <v>63</v>
      </c>
      <c r="G17" s="101" t="s">
        <v>121</v>
      </c>
      <c r="H17" s="46"/>
    </row>
    <row r="18" spans="2:8" x14ac:dyDescent="0.25">
      <c r="B18" s="110" t="s">
        <v>106</v>
      </c>
      <c r="C18" s="111"/>
      <c r="D18" s="111"/>
      <c r="E18" s="112"/>
      <c r="F18" s="101" t="s">
        <v>122</v>
      </c>
      <c r="G18" s="101" t="s">
        <v>123</v>
      </c>
      <c r="H18" s="46"/>
    </row>
    <row r="19" spans="2:8" x14ac:dyDescent="0.25">
      <c r="B19" s="119" t="s">
        <v>124</v>
      </c>
      <c r="C19" s="119"/>
      <c r="D19" s="119"/>
      <c r="E19" s="119"/>
      <c r="F19" s="120" t="s">
        <v>125</v>
      </c>
      <c r="G19" s="79"/>
      <c r="H19" s="121">
        <f>H5-H6</f>
        <v>0</v>
      </c>
    </row>
    <row r="20" spans="2:8" x14ac:dyDescent="0.25">
      <c r="B20" s="119" t="s">
        <v>126</v>
      </c>
      <c r="C20" s="119"/>
      <c r="D20" s="119"/>
      <c r="E20" s="119"/>
      <c r="F20" s="120" t="s">
        <v>127</v>
      </c>
      <c r="G20" s="79"/>
      <c r="H20" s="121">
        <f>H7-H8</f>
        <v>0</v>
      </c>
    </row>
    <row r="21" spans="2:8" x14ac:dyDescent="0.25">
      <c r="B21" s="119" t="s">
        <v>128</v>
      </c>
      <c r="C21" s="119"/>
      <c r="D21" s="119"/>
      <c r="E21" s="119"/>
      <c r="F21" s="120" t="s">
        <v>129</v>
      </c>
      <c r="G21" s="79"/>
      <c r="H21" s="121">
        <f>H9-H10</f>
        <v>0</v>
      </c>
    </row>
    <row r="22" spans="2:8" x14ac:dyDescent="0.25">
      <c r="B22" s="119" t="s">
        <v>130</v>
      </c>
      <c r="C22" s="119"/>
      <c r="D22" s="119"/>
      <c r="E22" s="119"/>
      <c r="F22" s="120" t="s">
        <v>131</v>
      </c>
      <c r="G22" s="79"/>
      <c r="H22" s="121">
        <f>H11-H12</f>
        <v>0</v>
      </c>
    </row>
    <row r="23" spans="2:8" x14ac:dyDescent="0.25">
      <c r="B23" s="119" t="s">
        <v>132</v>
      </c>
      <c r="C23" s="119"/>
      <c r="D23" s="119"/>
      <c r="E23" s="119"/>
      <c r="F23" s="120" t="s">
        <v>133</v>
      </c>
      <c r="G23" s="79"/>
      <c r="H23" s="121">
        <f>H13-H14</f>
        <v>0</v>
      </c>
    </row>
    <row r="24" spans="2:8" x14ac:dyDescent="0.25">
      <c r="B24" s="119" t="s">
        <v>134</v>
      </c>
      <c r="C24" s="119"/>
      <c r="D24" s="119"/>
      <c r="E24" s="119"/>
      <c r="F24" s="120" t="s">
        <v>135</v>
      </c>
      <c r="G24" s="79"/>
      <c r="H24" s="121">
        <f>H15-H16</f>
        <v>0</v>
      </c>
    </row>
    <row r="25" spans="2:8" x14ac:dyDescent="0.25">
      <c r="B25" s="119" t="s">
        <v>70</v>
      </c>
      <c r="C25" s="119"/>
      <c r="D25" s="119"/>
      <c r="E25" s="119"/>
      <c r="F25" s="120" t="s">
        <v>136</v>
      </c>
      <c r="G25" s="79"/>
      <c r="H25" s="121">
        <f>H9-H11</f>
        <v>0</v>
      </c>
    </row>
    <row r="26" spans="2:8" x14ac:dyDescent="0.25">
      <c r="B26" s="119" t="s">
        <v>137</v>
      </c>
      <c r="C26" s="119"/>
      <c r="D26" s="119"/>
      <c r="E26" s="119"/>
      <c r="F26" s="120" t="s">
        <v>138</v>
      </c>
      <c r="G26" s="79"/>
      <c r="H26" s="121">
        <f>H10-H12</f>
        <v>0</v>
      </c>
    </row>
    <row r="27" spans="2:8" x14ac:dyDescent="0.25">
      <c r="B27" s="119" t="s">
        <v>139</v>
      </c>
      <c r="C27" s="119"/>
      <c r="D27" s="119"/>
      <c r="E27" s="119"/>
      <c r="F27" s="120" t="s">
        <v>140</v>
      </c>
      <c r="G27" s="79"/>
      <c r="H27" s="121">
        <f>H13-H15</f>
        <v>0</v>
      </c>
    </row>
    <row r="28" spans="2:8" x14ac:dyDescent="0.25">
      <c r="B28" s="119" t="s">
        <v>141</v>
      </c>
      <c r="C28" s="119"/>
      <c r="D28" s="119"/>
      <c r="E28" s="119"/>
      <c r="F28" s="120" t="s">
        <v>142</v>
      </c>
      <c r="G28" s="79"/>
      <c r="H28" s="121">
        <f>H14-H16</f>
        <v>0</v>
      </c>
    </row>
  </sheetData>
  <mergeCells count="27">
    <mergeCell ref="B26:E26"/>
    <mergeCell ref="B27:E27"/>
    <mergeCell ref="B28:E28"/>
    <mergeCell ref="B20:E20"/>
    <mergeCell ref="B21:E21"/>
    <mergeCell ref="B22:E22"/>
    <mergeCell ref="B23:E23"/>
    <mergeCell ref="B24:E24"/>
    <mergeCell ref="B25:E25"/>
    <mergeCell ref="B14:E14"/>
    <mergeCell ref="B15:E15"/>
    <mergeCell ref="B16:E16"/>
    <mergeCell ref="B17:E17"/>
    <mergeCell ref="B18:E18"/>
    <mergeCell ref="B19:E19"/>
    <mergeCell ref="B8:E8"/>
    <mergeCell ref="B9:E9"/>
    <mergeCell ref="B10:E10"/>
    <mergeCell ref="B11:E11"/>
    <mergeCell ref="B12:E12"/>
    <mergeCell ref="B13:E13"/>
    <mergeCell ref="K2:O2"/>
    <mergeCell ref="B3:E3"/>
    <mergeCell ref="B4:E4"/>
    <mergeCell ref="B5:E5"/>
    <mergeCell ref="B6:E6"/>
    <mergeCell ref="B7:E7"/>
  </mergeCells>
  <conditionalFormatting sqref="H19:H28">
    <cfRule type="cellIs" dxfId="1" priority="1" stopIfTrue="1" operator="lessThan">
      <formula>0</formula>
    </cfRule>
  </conditionalFormatting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S23"/>
  <sheetViews>
    <sheetView workbookViewId="0"/>
  </sheetViews>
  <sheetFormatPr defaultRowHeight="15.75" x14ac:dyDescent="0.25"/>
  <cols>
    <col min="1" max="1" width="1.140625" style="2" customWidth="1"/>
    <col min="2" max="2" width="35" style="2" customWidth="1"/>
    <col min="3" max="3" width="12.85546875" style="2" customWidth="1"/>
    <col min="4" max="4" width="10" style="2" customWidth="1"/>
    <col min="5" max="7" width="11" style="2" customWidth="1"/>
    <col min="8" max="8" width="6" style="2" customWidth="1"/>
    <col min="9" max="9" width="9.42578125" style="2" customWidth="1"/>
    <col min="10" max="10" width="12.140625" style="2" customWidth="1"/>
    <col min="11" max="12" width="13.140625" style="2" customWidth="1"/>
    <col min="13" max="16" width="11.5703125" style="2" customWidth="1"/>
    <col min="17" max="256" width="9.140625" style="2"/>
    <col min="257" max="257" width="1.140625" style="2" customWidth="1"/>
    <col min="258" max="258" width="35" style="2" customWidth="1"/>
    <col min="259" max="259" width="12.85546875" style="2" customWidth="1"/>
    <col min="260" max="260" width="10" style="2" customWidth="1"/>
    <col min="261" max="263" width="11" style="2" customWidth="1"/>
    <col min="264" max="264" width="6" style="2" customWidth="1"/>
    <col min="265" max="265" width="9.42578125" style="2" customWidth="1"/>
    <col min="266" max="266" width="12.140625" style="2" customWidth="1"/>
    <col min="267" max="268" width="13.140625" style="2" customWidth="1"/>
    <col min="269" max="272" width="11.5703125" style="2" customWidth="1"/>
    <col min="273" max="512" width="9.140625" style="2"/>
    <col min="513" max="513" width="1.140625" style="2" customWidth="1"/>
    <col min="514" max="514" width="35" style="2" customWidth="1"/>
    <col min="515" max="515" width="12.85546875" style="2" customWidth="1"/>
    <col min="516" max="516" width="10" style="2" customWidth="1"/>
    <col min="517" max="519" width="11" style="2" customWidth="1"/>
    <col min="520" max="520" width="6" style="2" customWidth="1"/>
    <col min="521" max="521" width="9.42578125" style="2" customWidth="1"/>
    <col min="522" max="522" width="12.140625" style="2" customWidth="1"/>
    <col min="523" max="524" width="13.140625" style="2" customWidth="1"/>
    <col min="525" max="528" width="11.5703125" style="2" customWidth="1"/>
    <col min="529" max="768" width="9.140625" style="2"/>
    <col min="769" max="769" width="1.140625" style="2" customWidth="1"/>
    <col min="770" max="770" width="35" style="2" customWidth="1"/>
    <col min="771" max="771" width="12.85546875" style="2" customWidth="1"/>
    <col min="772" max="772" width="10" style="2" customWidth="1"/>
    <col min="773" max="775" width="11" style="2" customWidth="1"/>
    <col min="776" max="776" width="6" style="2" customWidth="1"/>
    <col min="777" max="777" width="9.42578125" style="2" customWidth="1"/>
    <col min="778" max="778" width="12.140625" style="2" customWidth="1"/>
    <col min="779" max="780" width="13.140625" style="2" customWidth="1"/>
    <col min="781" max="784" width="11.5703125" style="2" customWidth="1"/>
    <col min="785" max="1024" width="9.140625" style="2"/>
    <col min="1025" max="1025" width="1.140625" style="2" customWidth="1"/>
    <col min="1026" max="1026" width="35" style="2" customWidth="1"/>
    <col min="1027" max="1027" width="12.85546875" style="2" customWidth="1"/>
    <col min="1028" max="1028" width="10" style="2" customWidth="1"/>
    <col min="1029" max="1031" width="11" style="2" customWidth="1"/>
    <col min="1032" max="1032" width="6" style="2" customWidth="1"/>
    <col min="1033" max="1033" width="9.42578125" style="2" customWidth="1"/>
    <col min="1034" max="1034" width="12.140625" style="2" customWidth="1"/>
    <col min="1035" max="1036" width="13.140625" style="2" customWidth="1"/>
    <col min="1037" max="1040" width="11.5703125" style="2" customWidth="1"/>
    <col min="1041" max="1280" width="9.140625" style="2"/>
    <col min="1281" max="1281" width="1.140625" style="2" customWidth="1"/>
    <col min="1282" max="1282" width="35" style="2" customWidth="1"/>
    <col min="1283" max="1283" width="12.85546875" style="2" customWidth="1"/>
    <col min="1284" max="1284" width="10" style="2" customWidth="1"/>
    <col min="1285" max="1287" width="11" style="2" customWidth="1"/>
    <col min="1288" max="1288" width="6" style="2" customWidth="1"/>
    <col min="1289" max="1289" width="9.42578125" style="2" customWidth="1"/>
    <col min="1290" max="1290" width="12.140625" style="2" customWidth="1"/>
    <col min="1291" max="1292" width="13.140625" style="2" customWidth="1"/>
    <col min="1293" max="1296" width="11.5703125" style="2" customWidth="1"/>
    <col min="1297" max="1536" width="9.140625" style="2"/>
    <col min="1537" max="1537" width="1.140625" style="2" customWidth="1"/>
    <col min="1538" max="1538" width="35" style="2" customWidth="1"/>
    <col min="1539" max="1539" width="12.85546875" style="2" customWidth="1"/>
    <col min="1540" max="1540" width="10" style="2" customWidth="1"/>
    <col min="1541" max="1543" width="11" style="2" customWidth="1"/>
    <col min="1544" max="1544" width="6" style="2" customWidth="1"/>
    <col min="1545" max="1545" width="9.42578125" style="2" customWidth="1"/>
    <col min="1546" max="1546" width="12.140625" style="2" customWidth="1"/>
    <col min="1547" max="1548" width="13.140625" style="2" customWidth="1"/>
    <col min="1549" max="1552" width="11.5703125" style="2" customWidth="1"/>
    <col min="1553" max="1792" width="9.140625" style="2"/>
    <col min="1793" max="1793" width="1.140625" style="2" customWidth="1"/>
    <col min="1794" max="1794" width="35" style="2" customWidth="1"/>
    <col min="1795" max="1795" width="12.85546875" style="2" customWidth="1"/>
    <col min="1796" max="1796" width="10" style="2" customWidth="1"/>
    <col min="1797" max="1799" width="11" style="2" customWidth="1"/>
    <col min="1800" max="1800" width="6" style="2" customWidth="1"/>
    <col min="1801" max="1801" width="9.42578125" style="2" customWidth="1"/>
    <col min="1802" max="1802" width="12.140625" style="2" customWidth="1"/>
    <col min="1803" max="1804" width="13.140625" style="2" customWidth="1"/>
    <col min="1805" max="1808" width="11.5703125" style="2" customWidth="1"/>
    <col min="1809" max="2048" width="9.140625" style="2"/>
    <col min="2049" max="2049" width="1.140625" style="2" customWidth="1"/>
    <col min="2050" max="2050" width="35" style="2" customWidth="1"/>
    <col min="2051" max="2051" width="12.85546875" style="2" customWidth="1"/>
    <col min="2052" max="2052" width="10" style="2" customWidth="1"/>
    <col min="2053" max="2055" width="11" style="2" customWidth="1"/>
    <col min="2056" max="2056" width="6" style="2" customWidth="1"/>
    <col min="2057" max="2057" width="9.42578125" style="2" customWidth="1"/>
    <col min="2058" max="2058" width="12.140625" style="2" customWidth="1"/>
    <col min="2059" max="2060" width="13.140625" style="2" customWidth="1"/>
    <col min="2061" max="2064" width="11.5703125" style="2" customWidth="1"/>
    <col min="2065" max="2304" width="9.140625" style="2"/>
    <col min="2305" max="2305" width="1.140625" style="2" customWidth="1"/>
    <col min="2306" max="2306" width="35" style="2" customWidth="1"/>
    <col min="2307" max="2307" width="12.85546875" style="2" customWidth="1"/>
    <col min="2308" max="2308" width="10" style="2" customWidth="1"/>
    <col min="2309" max="2311" width="11" style="2" customWidth="1"/>
    <col min="2312" max="2312" width="6" style="2" customWidth="1"/>
    <col min="2313" max="2313" width="9.42578125" style="2" customWidth="1"/>
    <col min="2314" max="2314" width="12.140625" style="2" customWidth="1"/>
    <col min="2315" max="2316" width="13.140625" style="2" customWidth="1"/>
    <col min="2317" max="2320" width="11.5703125" style="2" customWidth="1"/>
    <col min="2321" max="2560" width="9.140625" style="2"/>
    <col min="2561" max="2561" width="1.140625" style="2" customWidth="1"/>
    <col min="2562" max="2562" width="35" style="2" customWidth="1"/>
    <col min="2563" max="2563" width="12.85546875" style="2" customWidth="1"/>
    <col min="2564" max="2564" width="10" style="2" customWidth="1"/>
    <col min="2565" max="2567" width="11" style="2" customWidth="1"/>
    <col min="2568" max="2568" width="6" style="2" customWidth="1"/>
    <col min="2569" max="2569" width="9.42578125" style="2" customWidth="1"/>
    <col min="2570" max="2570" width="12.140625" style="2" customWidth="1"/>
    <col min="2571" max="2572" width="13.140625" style="2" customWidth="1"/>
    <col min="2573" max="2576" width="11.5703125" style="2" customWidth="1"/>
    <col min="2577" max="2816" width="9.140625" style="2"/>
    <col min="2817" max="2817" width="1.140625" style="2" customWidth="1"/>
    <col min="2818" max="2818" width="35" style="2" customWidth="1"/>
    <col min="2819" max="2819" width="12.85546875" style="2" customWidth="1"/>
    <col min="2820" max="2820" width="10" style="2" customWidth="1"/>
    <col min="2821" max="2823" width="11" style="2" customWidth="1"/>
    <col min="2824" max="2824" width="6" style="2" customWidth="1"/>
    <col min="2825" max="2825" width="9.42578125" style="2" customWidth="1"/>
    <col min="2826" max="2826" width="12.140625" style="2" customWidth="1"/>
    <col min="2827" max="2828" width="13.140625" style="2" customWidth="1"/>
    <col min="2829" max="2832" width="11.5703125" style="2" customWidth="1"/>
    <col min="2833" max="3072" width="9.140625" style="2"/>
    <col min="3073" max="3073" width="1.140625" style="2" customWidth="1"/>
    <col min="3074" max="3074" width="35" style="2" customWidth="1"/>
    <col min="3075" max="3075" width="12.85546875" style="2" customWidth="1"/>
    <col min="3076" max="3076" width="10" style="2" customWidth="1"/>
    <col min="3077" max="3079" width="11" style="2" customWidth="1"/>
    <col min="3080" max="3080" width="6" style="2" customWidth="1"/>
    <col min="3081" max="3081" width="9.42578125" style="2" customWidth="1"/>
    <col min="3082" max="3082" width="12.140625" style="2" customWidth="1"/>
    <col min="3083" max="3084" width="13.140625" style="2" customWidth="1"/>
    <col min="3085" max="3088" width="11.5703125" style="2" customWidth="1"/>
    <col min="3089" max="3328" width="9.140625" style="2"/>
    <col min="3329" max="3329" width="1.140625" style="2" customWidth="1"/>
    <col min="3330" max="3330" width="35" style="2" customWidth="1"/>
    <col min="3331" max="3331" width="12.85546875" style="2" customWidth="1"/>
    <col min="3332" max="3332" width="10" style="2" customWidth="1"/>
    <col min="3333" max="3335" width="11" style="2" customWidth="1"/>
    <col min="3336" max="3336" width="6" style="2" customWidth="1"/>
    <col min="3337" max="3337" width="9.42578125" style="2" customWidth="1"/>
    <col min="3338" max="3338" width="12.140625" style="2" customWidth="1"/>
    <col min="3339" max="3340" width="13.140625" style="2" customWidth="1"/>
    <col min="3341" max="3344" width="11.5703125" style="2" customWidth="1"/>
    <col min="3345" max="3584" width="9.140625" style="2"/>
    <col min="3585" max="3585" width="1.140625" style="2" customWidth="1"/>
    <col min="3586" max="3586" width="35" style="2" customWidth="1"/>
    <col min="3587" max="3587" width="12.85546875" style="2" customWidth="1"/>
    <col min="3588" max="3588" width="10" style="2" customWidth="1"/>
    <col min="3589" max="3591" width="11" style="2" customWidth="1"/>
    <col min="3592" max="3592" width="6" style="2" customWidth="1"/>
    <col min="3593" max="3593" width="9.42578125" style="2" customWidth="1"/>
    <col min="3594" max="3594" width="12.140625" style="2" customWidth="1"/>
    <col min="3595" max="3596" width="13.140625" style="2" customWidth="1"/>
    <col min="3597" max="3600" width="11.5703125" style="2" customWidth="1"/>
    <col min="3601" max="3840" width="9.140625" style="2"/>
    <col min="3841" max="3841" width="1.140625" style="2" customWidth="1"/>
    <col min="3842" max="3842" width="35" style="2" customWidth="1"/>
    <col min="3843" max="3843" width="12.85546875" style="2" customWidth="1"/>
    <col min="3844" max="3844" width="10" style="2" customWidth="1"/>
    <col min="3845" max="3847" width="11" style="2" customWidth="1"/>
    <col min="3848" max="3848" width="6" style="2" customWidth="1"/>
    <col min="3849" max="3849" width="9.42578125" style="2" customWidth="1"/>
    <col min="3850" max="3850" width="12.140625" style="2" customWidth="1"/>
    <col min="3851" max="3852" width="13.140625" style="2" customWidth="1"/>
    <col min="3853" max="3856" width="11.5703125" style="2" customWidth="1"/>
    <col min="3857" max="4096" width="9.140625" style="2"/>
    <col min="4097" max="4097" width="1.140625" style="2" customWidth="1"/>
    <col min="4098" max="4098" width="35" style="2" customWidth="1"/>
    <col min="4099" max="4099" width="12.85546875" style="2" customWidth="1"/>
    <col min="4100" max="4100" width="10" style="2" customWidth="1"/>
    <col min="4101" max="4103" width="11" style="2" customWidth="1"/>
    <col min="4104" max="4104" width="6" style="2" customWidth="1"/>
    <col min="4105" max="4105" width="9.42578125" style="2" customWidth="1"/>
    <col min="4106" max="4106" width="12.140625" style="2" customWidth="1"/>
    <col min="4107" max="4108" width="13.140625" style="2" customWidth="1"/>
    <col min="4109" max="4112" width="11.5703125" style="2" customWidth="1"/>
    <col min="4113" max="4352" width="9.140625" style="2"/>
    <col min="4353" max="4353" width="1.140625" style="2" customWidth="1"/>
    <col min="4354" max="4354" width="35" style="2" customWidth="1"/>
    <col min="4355" max="4355" width="12.85546875" style="2" customWidth="1"/>
    <col min="4356" max="4356" width="10" style="2" customWidth="1"/>
    <col min="4357" max="4359" width="11" style="2" customWidth="1"/>
    <col min="4360" max="4360" width="6" style="2" customWidth="1"/>
    <col min="4361" max="4361" width="9.42578125" style="2" customWidth="1"/>
    <col min="4362" max="4362" width="12.140625" style="2" customWidth="1"/>
    <col min="4363" max="4364" width="13.140625" style="2" customWidth="1"/>
    <col min="4365" max="4368" width="11.5703125" style="2" customWidth="1"/>
    <col min="4369" max="4608" width="9.140625" style="2"/>
    <col min="4609" max="4609" width="1.140625" style="2" customWidth="1"/>
    <col min="4610" max="4610" width="35" style="2" customWidth="1"/>
    <col min="4611" max="4611" width="12.85546875" style="2" customWidth="1"/>
    <col min="4612" max="4612" width="10" style="2" customWidth="1"/>
    <col min="4613" max="4615" width="11" style="2" customWidth="1"/>
    <col min="4616" max="4616" width="6" style="2" customWidth="1"/>
    <col min="4617" max="4617" width="9.42578125" style="2" customWidth="1"/>
    <col min="4618" max="4618" width="12.140625" style="2" customWidth="1"/>
    <col min="4619" max="4620" width="13.140625" style="2" customWidth="1"/>
    <col min="4621" max="4624" width="11.5703125" style="2" customWidth="1"/>
    <col min="4625" max="4864" width="9.140625" style="2"/>
    <col min="4865" max="4865" width="1.140625" style="2" customWidth="1"/>
    <col min="4866" max="4866" width="35" style="2" customWidth="1"/>
    <col min="4867" max="4867" width="12.85546875" style="2" customWidth="1"/>
    <col min="4868" max="4868" width="10" style="2" customWidth="1"/>
    <col min="4869" max="4871" width="11" style="2" customWidth="1"/>
    <col min="4872" max="4872" width="6" style="2" customWidth="1"/>
    <col min="4873" max="4873" width="9.42578125" style="2" customWidth="1"/>
    <col min="4874" max="4874" width="12.140625" style="2" customWidth="1"/>
    <col min="4875" max="4876" width="13.140625" style="2" customWidth="1"/>
    <col min="4877" max="4880" width="11.5703125" style="2" customWidth="1"/>
    <col min="4881" max="5120" width="9.140625" style="2"/>
    <col min="5121" max="5121" width="1.140625" style="2" customWidth="1"/>
    <col min="5122" max="5122" width="35" style="2" customWidth="1"/>
    <col min="5123" max="5123" width="12.85546875" style="2" customWidth="1"/>
    <col min="5124" max="5124" width="10" style="2" customWidth="1"/>
    <col min="5125" max="5127" width="11" style="2" customWidth="1"/>
    <col min="5128" max="5128" width="6" style="2" customWidth="1"/>
    <col min="5129" max="5129" width="9.42578125" style="2" customWidth="1"/>
    <col min="5130" max="5130" width="12.140625" style="2" customWidth="1"/>
    <col min="5131" max="5132" width="13.140625" style="2" customWidth="1"/>
    <col min="5133" max="5136" width="11.5703125" style="2" customWidth="1"/>
    <col min="5137" max="5376" width="9.140625" style="2"/>
    <col min="5377" max="5377" width="1.140625" style="2" customWidth="1"/>
    <col min="5378" max="5378" width="35" style="2" customWidth="1"/>
    <col min="5379" max="5379" width="12.85546875" style="2" customWidth="1"/>
    <col min="5380" max="5380" width="10" style="2" customWidth="1"/>
    <col min="5381" max="5383" width="11" style="2" customWidth="1"/>
    <col min="5384" max="5384" width="6" style="2" customWidth="1"/>
    <col min="5385" max="5385" width="9.42578125" style="2" customWidth="1"/>
    <col min="5386" max="5386" width="12.140625" style="2" customWidth="1"/>
    <col min="5387" max="5388" width="13.140625" style="2" customWidth="1"/>
    <col min="5389" max="5392" width="11.5703125" style="2" customWidth="1"/>
    <col min="5393" max="5632" width="9.140625" style="2"/>
    <col min="5633" max="5633" width="1.140625" style="2" customWidth="1"/>
    <col min="5634" max="5634" width="35" style="2" customWidth="1"/>
    <col min="5635" max="5635" width="12.85546875" style="2" customWidth="1"/>
    <col min="5636" max="5636" width="10" style="2" customWidth="1"/>
    <col min="5637" max="5639" width="11" style="2" customWidth="1"/>
    <col min="5640" max="5640" width="6" style="2" customWidth="1"/>
    <col min="5641" max="5641" width="9.42578125" style="2" customWidth="1"/>
    <col min="5642" max="5642" width="12.140625" style="2" customWidth="1"/>
    <col min="5643" max="5644" width="13.140625" style="2" customWidth="1"/>
    <col min="5645" max="5648" width="11.5703125" style="2" customWidth="1"/>
    <col min="5649" max="5888" width="9.140625" style="2"/>
    <col min="5889" max="5889" width="1.140625" style="2" customWidth="1"/>
    <col min="5890" max="5890" width="35" style="2" customWidth="1"/>
    <col min="5891" max="5891" width="12.85546875" style="2" customWidth="1"/>
    <col min="5892" max="5892" width="10" style="2" customWidth="1"/>
    <col min="5893" max="5895" width="11" style="2" customWidth="1"/>
    <col min="5896" max="5896" width="6" style="2" customWidth="1"/>
    <col min="5897" max="5897" width="9.42578125" style="2" customWidth="1"/>
    <col min="5898" max="5898" width="12.140625" style="2" customWidth="1"/>
    <col min="5899" max="5900" width="13.140625" style="2" customWidth="1"/>
    <col min="5901" max="5904" width="11.5703125" style="2" customWidth="1"/>
    <col min="5905" max="6144" width="9.140625" style="2"/>
    <col min="6145" max="6145" width="1.140625" style="2" customWidth="1"/>
    <col min="6146" max="6146" width="35" style="2" customWidth="1"/>
    <col min="6147" max="6147" width="12.85546875" style="2" customWidth="1"/>
    <col min="6148" max="6148" width="10" style="2" customWidth="1"/>
    <col min="6149" max="6151" width="11" style="2" customWidth="1"/>
    <col min="6152" max="6152" width="6" style="2" customWidth="1"/>
    <col min="6153" max="6153" width="9.42578125" style="2" customWidth="1"/>
    <col min="6154" max="6154" width="12.140625" style="2" customWidth="1"/>
    <col min="6155" max="6156" width="13.140625" style="2" customWidth="1"/>
    <col min="6157" max="6160" width="11.5703125" style="2" customWidth="1"/>
    <col min="6161" max="6400" width="9.140625" style="2"/>
    <col min="6401" max="6401" width="1.140625" style="2" customWidth="1"/>
    <col min="6402" max="6402" width="35" style="2" customWidth="1"/>
    <col min="6403" max="6403" width="12.85546875" style="2" customWidth="1"/>
    <col min="6404" max="6404" width="10" style="2" customWidth="1"/>
    <col min="6405" max="6407" width="11" style="2" customWidth="1"/>
    <col min="6408" max="6408" width="6" style="2" customWidth="1"/>
    <col min="6409" max="6409" width="9.42578125" style="2" customWidth="1"/>
    <col min="6410" max="6410" width="12.140625" style="2" customWidth="1"/>
    <col min="6411" max="6412" width="13.140625" style="2" customWidth="1"/>
    <col min="6413" max="6416" width="11.5703125" style="2" customWidth="1"/>
    <col min="6417" max="6656" width="9.140625" style="2"/>
    <col min="6657" max="6657" width="1.140625" style="2" customWidth="1"/>
    <col min="6658" max="6658" width="35" style="2" customWidth="1"/>
    <col min="6659" max="6659" width="12.85546875" style="2" customWidth="1"/>
    <col min="6660" max="6660" width="10" style="2" customWidth="1"/>
    <col min="6661" max="6663" width="11" style="2" customWidth="1"/>
    <col min="6664" max="6664" width="6" style="2" customWidth="1"/>
    <col min="6665" max="6665" width="9.42578125" style="2" customWidth="1"/>
    <col min="6666" max="6666" width="12.140625" style="2" customWidth="1"/>
    <col min="6667" max="6668" width="13.140625" style="2" customWidth="1"/>
    <col min="6669" max="6672" width="11.5703125" style="2" customWidth="1"/>
    <col min="6673" max="6912" width="9.140625" style="2"/>
    <col min="6913" max="6913" width="1.140625" style="2" customWidth="1"/>
    <col min="6914" max="6914" width="35" style="2" customWidth="1"/>
    <col min="6915" max="6915" width="12.85546875" style="2" customWidth="1"/>
    <col min="6916" max="6916" width="10" style="2" customWidth="1"/>
    <col min="6917" max="6919" width="11" style="2" customWidth="1"/>
    <col min="6920" max="6920" width="6" style="2" customWidth="1"/>
    <col min="6921" max="6921" width="9.42578125" style="2" customWidth="1"/>
    <col min="6922" max="6922" width="12.140625" style="2" customWidth="1"/>
    <col min="6923" max="6924" width="13.140625" style="2" customWidth="1"/>
    <col min="6925" max="6928" width="11.5703125" style="2" customWidth="1"/>
    <col min="6929" max="7168" width="9.140625" style="2"/>
    <col min="7169" max="7169" width="1.140625" style="2" customWidth="1"/>
    <col min="7170" max="7170" width="35" style="2" customWidth="1"/>
    <col min="7171" max="7171" width="12.85546875" style="2" customWidth="1"/>
    <col min="7172" max="7172" width="10" style="2" customWidth="1"/>
    <col min="7173" max="7175" width="11" style="2" customWidth="1"/>
    <col min="7176" max="7176" width="6" style="2" customWidth="1"/>
    <col min="7177" max="7177" width="9.42578125" style="2" customWidth="1"/>
    <col min="7178" max="7178" width="12.140625" style="2" customWidth="1"/>
    <col min="7179" max="7180" width="13.140625" style="2" customWidth="1"/>
    <col min="7181" max="7184" width="11.5703125" style="2" customWidth="1"/>
    <col min="7185" max="7424" width="9.140625" style="2"/>
    <col min="7425" max="7425" width="1.140625" style="2" customWidth="1"/>
    <col min="7426" max="7426" width="35" style="2" customWidth="1"/>
    <col min="7427" max="7427" width="12.85546875" style="2" customWidth="1"/>
    <col min="7428" max="7428" width="10" style="2" customWidth="1"/>
    <col min="7429" max="7431" width="11" style="2" customWidth="1"/>
    <col min="7432" max="7432" width="6" style="2" customWidth="1"/>
    <col min="7433" max="7433" width="9.42578125" style="2" customWidth="1"/>
    <col min="7434" max="7434" width="12.140625" style="2" customWidth="1"/>
    <col min="7435" max="7436" width="13.140625" style="2" customWidth="1"/>
    <col min="7437" max="7440" width="11.5703125" style="2" customWidth="1"/>
    <col min="7441" max="7680" width="9.140625" style="2"/>
    <col min="7681" max="7681" width="1.140625" style="2" customWidth="1"/>
    <col min="7682" max="7682" width="35" style="2" customWidth="1"/>
    <col min="7683" max="7683" width="12.85546875" style="2" customWidth="1"/>
    <col min="7684" max="7684" width="10" style="2" customWidth="1"/>
    <col min="7685" max="7687" width="11" style="2" customWidth="1"/>
    <col min="7688" max="7688" width="6" style="2" customWidth="1"/>
    <col min="7689" max="7689" width="9.42578125" style="2" customWidth="1"/>
    <col min="7690" max="7690" width="12.140625" style="2" customWidth="1"/>
    <col min="7691" max="7692" width="13.140625" style="2" customWidth="1"/>
    <col min="7693" max="7696" width="11.5703125" style="2" customWidth="1"/>
    <col min="7697" max="7936" width="9.140625" style="2"/>
    <col min="7937" max="7937" width="1.140625" style="2" customWidth="1"/>
    <col min="7938" max="7938" width="35" style="2" customWidth="1"/>
    <col min="7939" max="7939" width="12.85546875" style="2" customWidth="1"/>
    <col min="7940" max="7940" width="10" style="2" customWidth="1"/>
    <col min="7941" max="7943" width="11" style="2" customWidth="1"/>
    <col min="7944" max="7944" width="6" style="2" customWidth="1"/>
    <col min="7945" max="7945" width="9.42578125" style="2" customWidth="1"/>
    <col min="7946" max="7946" width="12.140625" style="2" customWidth="1"/>
    <col min="7947" max="7948" width="13.140625" style="2" customWidth="1"/>
    <col min="7949" max="7952" width="11.5703125" style="2" customWidth="1"/>
    <col min="7953" max="8192" width="9.140625" style="2"/>
    <col min="8193" max="8193" width="1.140625" style="2" customWidth="1"/>
    <col min="8194" max="8194" width="35" style="2" customWidth="1"/>
    <col min="8195" max="8195" width="12.85546875" style="2" customWidth="1"/>
    <col min="8196" max="8196" width="10" style="2" customWidth="1"/>
    <col min="8197" max="8199" width="11" style="2" customWidth="1"/>
    <col min="8200" max="8200" width="6" style="2" customWidth="1"/>
    <col min="8201" max="8201" width="9.42578125" style="2" customWidth="1"/>
    <col min="8202" max="8202" width="12.140625" style="2" customWidth="1"/>
    <col min="8203" max="8204" width="13.140625" style="2" customWidth="1"/>
    <col min="8205" max="8208" width="11.5703125" style="2" customWidth="1"/>
    <col min="8209" max="8448" width="9.140625" style="2"/>
    <col min="8449" max="8449" width="1.140625" style="2" customWidth="1"/>
    <col min="8450" max="8450" width="35" style="2" customWidth="1"/>
    <col min="8451" max="8451" width="12.85546875" style="2" customWidth="1"/>
    <col min="8452" max="8452" width="10" style="2" customWidth="1"/>
    <col min="8453" max="8455" width="11" style="2" customWidth="1"/>
    <col min="8456" max="8456" width="6" style="2" customWidth="1"/>
    <col min="8457" max="8457" width="9.42578125" style="2" customWidth="1"/>
    <col min="8458" max="8458" width="12.140625" style="2" customWidth="1"/>
    <col min="8459" max="8460" width="13.140625" style="2" customWidth="1"/>
    <col min="8461" max="8464" width="11.5703125" style="2" customWidth="1"/>
    <col min="8465" max="8704" width="9.140625" style="2"/>
    <col min="8705" max="8705" width="1.140625" style="2" customWidth="1"/>
    <col min="8706" max="8706" width="35" style="2" customWidth="1"/>
    <col min="8707" max="8707" width="12.85546875" style="2" customWidth="1"/>
    <col min="8708" max="8708" width="10" style="2" customWidth="1"/>
    <col min="8709" max="8711" width="11" style="2" customWidth="1"/>
    <col min="8712" max="8712" width="6" style="2" customWidth="1"/>
    <col min="8713" max="8713" width="9.42578125" style="2" customWidth="1"/>
    <col min="8714" max="8714" width="12.140625" style="2" customWidth="1"/>
    <col min="8715" max="8716" width="13.140625" style="2" customWidth="1"/>
    <col min="8717" max="8720" width="11.5703125" style="2" customWidth="1"/>
    <col min="8721" max="8960" width="9.140625" style="2"/>
    <col min="8961" max="8961" width="1.140625" style="2" customWidth="1"/>
    <col min="8962" max="8962" width="35" style="2" customWidth="1"/>
    <col min="8963" max="8963" width="12.85546875" style="2" customWidth="1"/>
    <col min="8964" max="8964" width="10" style="2" customWidth="1"/>
    <col min="8965" max="8967" width="11" style="2" customWidth="1"/>
    <col min="8968" max="8968" width="6" style="2" customWidth="1"/>
    <col min="8969" max="8969" width="9.42578125" style="2" customWidth="1"/>
    <col min="8970" max="8970" width="12.140625" style="2" customWidth="1"/>
    <col min="8971" max="8972" width="13.140625" style="2" customWidth="1"/>
    <col min="8973" max="8976" width="11.5703125" style="2" customWidth="1"/>
    <col min="8977" max="9216" width="9.140625" style="2"/>
    <col min="9217" max="9217" width="1.140625" style="2" customWidth="1"/>
    <col min="9218" max="9218" width="35" style="2" customWidth="1"/>
    <col min="9219" max="9219" width="12.85546875" style="2" customWidth="1"/>
    <col min="9220" max="9220" width="10" style="2" customWidth="1"/>
    <col min="9221" max="9223" width="11" style="2" customWidth="1"/>
    <col min="9224" max="9224" width="6" style="2" customWidth="1"/>
    <col min="9225" max="9225" width="9.42578125" style="2" customWidth="1"/>
    <col min="9226" max="9226" width="12.140625" style="2" customWidth="1"/>
    <col min="9227" max="9228" width="13.140625" style="2" customWidth="1"/>
    <col min="9229" max="9232" width="11.5703125" style="2" customWidth="1"/>
    <col min="9233" max="9472" width="9.140625" style="2"/>
    <col min="9473" max="9473" width="1.140625" style="2" customWidth="1"/>
    <col min="9474" max="9474" width="35" style="2" customWidth="1"/>
    <col min="9475" max="9475" width="12.85546875" style="2" customWidth="1"/>
    <col min="9476" max="9476" width="10" style="2" customWidth="1"/>
    <col min="9477" max="9479" width="11" style="2" customWidth="1"/>
    <col min="9480" max="9480" width="6" style="2" customWidth="1"/>
    <col min="9481" max="9481" width="9.42578125" style="2" customWidth="1"/>
    <col min="9482" max="9482" width="12.140625" style="2" customWidth="1"/>
    <col min="9483" max="9484" width="13.140625" style="2" customWidth="1"/>
    <col min="9485" max="9488" width="11.5703125" style="2" customWidth="1"/>
    <col min="9489" max="9728" width="9.140625" style="2"/>
    <col min="9729" max="9729" width="1.140625" style="2" customWidth="1"/>
    <col min="9730" max="9730" width="35" style="2" customWidth="1"/>
    <col min="9731" max="9731" width="12.85546875" style="2" customWidth="1"/>
    <col min="9732" max="9732" width="10" style="2" customWidth="1"/>
    <col min="9733" max="9735" width="11" style="2" customWidth="1"/>
    <col min="9736" max="9736" width="6" style="2" customWidth="1"/>
    <col min="9737" max="9737" width="9.42578125" style="2" customWidth="1"/>
    <col min="9738" max="9738" width="12.140625" style="2" customWidth="1"/>
    <col min="9739" max="9740" width="13.140625" style="2" customWidth="1"/>
    <col min="9741" max="9744" width="11.5703125" style="2" customWidth="1"/>
    <col min="9745" max="9984" width="9.140625" style="2"/>
    <col min="9985" max="9985" width="1.140625" style="2" customWidth="1"/>
    <col min="9986" max="9986" width="35" style="2" customWidth="1"/>
    <col min="9987" max="9987" width="12.85546875" style="2" customWidth="1"/>
    <col min="9988" max="9988" width="10" style="2" customWidth="1"/>
    <col min="9989" max="9991" width="11" style="2" customWidth="1"/>
    <col min="9992" max="9992" width="6" style="2" customWidth="1"/>
    <col min="9993" max="9993" width="9.42578125" style="2" customWidth="1"/>
    <col min="9994" max="9994" width="12.140625" style="2" customWidth="1"/>
    <col min="9995" max="9996" width="13.140625" style="2" customWidth="1"/>
    <col min="9997" max="10000" width="11.5703125" style="2" customWidth="1"/>
    <col min="10001" max="10240" width="9.140625" style="2"/>
    <col min="10241" max="10241" width="1.140625" style="2" customWidth="1"/>
    <col min="10242" max="10242" width="35" style="2" customWidth="1"/>
    <col min="10243" max="10243" width="12.85546875" style="2" customWidth="1"/>
    <col min="10244" max="10244" width="10" style="2" customWidth="1"/>
    <col min="10245" max="10247" width="11" style="2" customWidth="1"/>
    <col min="10248" max="10248" width="6" style="2" customWidth="1"/>
    <col min="10249" max="10249" width="9.42578125" style="2" customWidth="1"/>
    <col min="10250" max="10250" width="12.140625" style="2" customWidth="1"/>
    <col min="10251" max="10252" width="13.140625" style="2" customWidth="1"/>
    <col min="10253" max="10256" width="11.5703125" style="2" customWidth="1"/>
    <col min="10257" max="10496" width="9.140625" style="2"/>
    <col min="10497" max="10497" width="1.140625" style="2" customWidth="1"/>
    <col min="10498" max="10498" width="35" style="2" customWidth="1"/>
    <col min="10499" max="10499" width="12.85546875" style="2" customWidth="1"/>
    <col min="10500" max="10500" width="10" style="2" customWidth="1"/>
    <col min="10501" max="10503" width="11" style="2" customWidth="1"/>
    <col min="10504" max="10504" width="6" style="2" customWidth="1"/>
    <col min="10505" max="10505" width="9.42578125" style="2" customWidth="1"/>
    <col min="10506" max="10506" width="12.140625" style="2" customWidth="1"/>
    <col min="10507" max="10508" width="13.140625" style="2" customWidth="1"/>
    <col min="10509" max="10512" width="11.5703125" style="2" customWidth="1"/>
    <col min="10513" max="10752" width="9.140625" style="2"/>
    <col min="10753" max="10753" width="1.140625" style="2" customWidth="1"/>
    <col min="10754" max="10754" width="35" style="2" customWidth="1"/>
    <col min="10755" max="10755" width="12.85546875" style="2" customWidth="1"/>
    <col min="10756" max="10756" width="10" style="2" customWidth="1"/>
    <col min="10757" max="10759" width="11" style="2" customWidth="1"/>
    <col min="10760" max="10760" width="6" style="2" customWidth="1"/>
    <col min="10761" max="10761" width="9.42578125" style="2" customWidth="1"/>
    <col min="10762" max="10762" width="12.140625" style="2" customWidth="1"/>
    <col min="10763" max="10764" width="13.140625" style="2" customWidth="1"/>
    <col min="10765" max="10768" width="11.5703125" style="2" customWidth="1"/>
    <col min="10769" max="11008" width="9.140625" style="2"/>
    <col min="11009" max="11009" width="1.140625" style="2" customWidth="1"/>
    <col min="11010" max="11010" width="35" style="2" customWidth="1"/>
    <col min="11011" max="11011" width="12.85546875" style="2" customWidth="1"/>
    <col min="11012" max="11012" width="10" style="2" customWidth="1"/>
    <col min="11013" max="11015" width="11" style="2" customWidth="1"/>
    <col min="11016" max="11016" width="6" style="2" customWidth="1"/>
    <col min="11017" max="11017" width="9.42578125" style="2" customWidth="1"/>
    <col min="11018" max="11018" width="12.140625" style="2" customWidth="1"/>
    <col min="11019" max="11020" width="13.140625" style="2" customWidth="1"/>
    <col min="11021" max="11024" width="11.5703125" style="2" customWidth="1"/>
    <col min="11025" max="11264" width="9.140625" style="2"/>
    <col min="11265" max="11265" width="1.140625" style="2" customWidth="1"/>
    <col min="11266" max="11266" width="35" style="2" customWidth="1"/>
    <col min="11267" max="11267" width="12.85546875" style="2" customWidth="1"/>
    <col min="11268" max="11268" width="10" style="2" customWidth="1"/>
    <col min="11269" max="11271" width="11" style="2" customWidth="1"/>
    <col min="11272" max="11272" width="6" style="2" customWidth="1"/>
    <col min="11273" max="11273" width="9.42578125" style="2" customWidth="1"/>
    <col min="11274" max="11274" width="12.140625" style="2" customWidth="1"/>
    <col min="11275" max="11276" width="13.140625" style="2" customWidth="1"/>
    <col min="11277" max="11280" width="11.5703125" style="2" customWidth="1"/>
    <col min="11281" max="11520" width="9.140625" style="2"/>
    <col min="11521" max="11521" width="1.140625" style="2" customWidth="1"/>
    <col min="11522" max="11522" width="35" style="2" customWidth="1"/>
    <col min="11523" max="11523" width="12.85546875" style="2" customWidth="1"/>
    <col min="11524" max="11524" width="10" style="2" customWidth="1"/>
    <col min="11525" max="11527" width="11" style="2" customWidth="1"/>
    <col min="11528" max="11528" width="6" style="2" customWidth="1"/>
    <col min="11529" max="11529" width="9.42578125" style="2" customWidth="1"/>
    <col min="11530" max="11530" width="12.140625" style="2" customWidth="1"/>
    <col min="11531" max="11532" width="13.140625" style="2" customWidth="1"/>
    <col min="11533" max="11536" width="11.5703125" style="2" customWidth="1"/>
    <col min="11537" max="11776" width="9.140625" style="2"/>
    <col min="11777" max="11777" width="1.140625" style="2" customWidth="1"/>
    <col min="11778" max="11778" width="35" style="2" customWidth="1"/>
    <col min="11779" max="11779" width="12.85546875" style="2" customWidth="1"/>
    <col min="11780" max="11780" width="10" style="2" customWidth="1"/>
    <col min="11781" max="11783" width="11" style="2" customWidth="1"/>
    <col min="11784" max="11784" width="6" style="2" customWidth="1"/>
    <col min="11785" max="11785" width="9.42578125" style="2" customWidth="1"/>
    <col min="11786" max="11786" width="12.140625" style="2" customWidth="1"/>
    <col min="11787" max="11788" width="13.140625" style="2" customWidth="1"/>
    <col min="11789" max="11792" width="11.5703125" style="2" customWidth="1"/>
    <col min="11793" max="12032" width="9.140625" style="2"/>
    <col min="12033" max="12033" width="1.140625" style="2" customWidth="1"/>
    <col min="12034" max="12034" width="35" style="2" customWidth="1"/>
    <col min="12035" max="12035" width="12.85546875" style="2" customWidth="1"/>
    <col min="12036" max="12036" width="10" style="2" customWidth="1"/>
    <col min="12037" max="12039" width="11" style="2" customWidth="1"/>
    <col min="12040" max="12040" width="6" style="2" customWidth="1"/>
    <col min="12041" max="12041" width="9.42578125" style="2" customWidth="1"/>
    <col min="12042" max="12042" width="12.140625" style="2" customWidth="1"/>
    <col min="12043" max="12044" width="13.140625" style="2" customWidth="1"/>
    <col min="12045" max="12048" width="11.5703125" style="2" customWidth="1"/>
    <col min="12049" max="12288" width="9.140625" style="2"/>
    <col min="12289" max="12289" width="1.140625" style="2" customWidth="1"/>
    <col min="12290" max="12290" width="35" style="2" customWidth="1"/>
    <col min="12291" max="12291" width="12.85546875" style="2" customWidth="1"/>
    <col min="12292" max="12292" width="10" style="2" customWidth="1"/>
    <col min="12293" max="12295" width="11" style="2" customWidth="1"/>
    <col min="12296" max="12296" width="6" style="2" customWidth="1"/>
    <col min="12297" max="12297" width="9.42578125" style="2" customWidth="1"/>
    <col min="12298" max="12298" width="12.140625" style="2" customWidth="1"/>
    <col min="12299" max="12300" width="13.140625" style="2" customWidth="1"/>
    <col min="12301" max="12304" width="11.5703125" style="2" customWidth="1"/>
    <col min="12305" max="12544" width="9.140625" style="2"/>
    <col min="12545" max="12545" width="1.140625" style="2" customWidth="1"/>
    <col min="12546" max="12546" width="35" style="2" customWidth="1"/>
    <col min="12547" max="12547" width="12.85546875" style="2" customWidth="1"/>
    <col min="12548" max="12548" width="10" style="2" customWidth="1"/>
    <col min="12549" max="12551" width="11" style="2" customWidth="1"/>
    <col min="12552" max="12552" width="6" style="2" customWidth="1"/>
    <col min="12553" max="12553" width="9.42578125" style="2" customWidth="1"/>
    <col min="12554" max="12554" width="12.140625" style="2" customWidth="1"/>
    <col min="12555" max="12556" width="13.140625" style="2" customWidth="1"/>
    <col min="12557" max="12560" width="11.5703125" style="2" customWidth="1"/>
    <col min="12561" max="12800" width="9.140625" style="2"/>
    <col min="12801" max="12801" width="1.140625" style="2" customWidth="1"/>
    <col min="12802" max="12802" width="35" style="2" customWidth="1"/>
    <col min="12803" max="12803" width="12.85546875" style="2" customWidth="1"/>
    <col min="12804" max="12804" width="10" style="2" customWidth="1"/>
    <col min="12805" max="12807" width="11" style="2" customWidth="1"/>
    <col min="12808" max="12808" width="6" style="2" customWidth="1"/>
    <col min="12809" max="12809" width="9.42578125" style="2" customWidth="1"/>
    <col min="12810" max="12810" width="12.140625" style="2" customWidth="1"/>
    <col min="12811" max="12812" width="13.140625" style="2" customWidth="1"/>
    <col min="12813" max="12816" width="11.5703125" style="2" customWidth="1"/>
    <col min="12817" max="13056" width="9.140625" style="2"/>
    <col min="13057" max="13057" width="1.140625" style="2" customWidth="1"/>
    <col min="13058" max="13058" width="35" style="2" customWidth="1"/>
    <col min="13059" max="13059" width="12.85546875" style="2" customWidth="1"/>
    <col min="13060" max="13060" width="10" style="2" customWidth="1"/>
    <col min="13061" max="13063" width="11" style="2" customWidth="1"/>
    <col min="13064" max="13064" width="6" style="2" customWidth="1"/>
    <col min="13065" max="13065" width="9.42578125" style="2" customWidth="1"/>
    <col min="13066" max="13066" width="12.140625" style="2" customWidth="1"/>
    <col min="13067" max="13068" width="13.140625" style="2" customWidth="1"/>
    <col min="13069" max="13072" width="11.5703125" style="2" customWidth="1"/>
    <col min="13073" max="13312" width="9.140625" style="2"/>
    <col min="13313" max="13313" width="1.140625" style="2" customWidth="1"/>
    <col min="13314" max="13314" width="35" style="2" customWidth="1"/>
    <col min="13315" max="13315" width="12.85546875" style="2" customWidth="1"/>
    <col min="13316" max="13316" width="10" style="2" customWidth="1"/>
    <col min="13317" max="13319" width="11" style="2" customWidth="1"/>
    <col min="13320" max="13320" width="6" style="2" customWidth="1"/>
    <col min="13321" max="13321" width="9.42578125" style="2" customWidth="1"/>
    <col min="13322" max="13322" width="12.140625" style="2" customWidth="1"/>
    <col min="13323" max="13324" width="13.140625" style="2" customWidth="1"/>
    <col min="13325" max="13328" width="11.5703125" style="2" customWidth="1"/>
    <col min="13329" max="13568" width="9.140625" style="2"/>
    <col min="13569" max="13569" width="1.140625" style="2" customWidth="1"/>
    <col min="13570" max="13570" width="35" style="2" customWidth="1"/>
    <col min="13571" max="13571" width="12.85546875" style="2" customWidth="1"/>
    <col min="13572" max="13572" width="10" style="2" customWidth="1"/>
    <col min="13573" max="13575" width="11" style="2" customWidth="1"/>
    <col min="13576" max="13576" width="6" style="2" customWidth="1"/>
    <col min="13577" max="13577" width="9.42578125" style="2" customWidth="1"/>
    <col min="13578" max="13578" width="12.140625" style="2" customWidth="1"/>
    <col min="13579" max="13580" width="13.140625" style="2" customWidth="1"/>
    <col min="13581" max="13584" width="11.5703125" style="2" customWidth="1"/>
    <col min="13585" max="13824" width="9.140625" style="2"/>
    <col min="13825" max="13825" width="1.140625" style="2" customWidth="1"/>
    <col min="13826" max="13826" width="35" style="2" customWidth="1"/>
    <col min="13827" max="13827" width="12.85546875" style="2" customWidth="1"/>
    <col min="13828" max="13828" width="10" style="2" customWidth="1"/>
    <col min="13829" max="13831" width="11" style="2" customWidth="1"/>
    <col min="13832" max="13832" width="6" style="2" customWidth="1"/>
    <col min="13833" max="13833" width="9.42578125" style="2" customWidth="1"/>
    <col min="13834" max="13834" width="12.140625" style="2" customWidth="1"/>
    <col min="13835" max="13836" width="13.140625" style="2" customWidth="1"/>
    <col min="13837" max="13840" width="11.5703125" style="2" customWidth="1"/>
    <col min="13841" max="14080" width="9.140625" style="2"/>
    <col min="14081" max="14081" width="1.140625" style="2" customWidth="1"/>
    <col min="14082" max="14082" width="35" style="2" customWidth="1"/>
    <col min="14083" max="14083" width="12.85546875" style="2" customWidth="1"/>
    <col min="14084" max="14084" width="10" style="2" customWidth="1"/>
    <col min="14085" max="14087" width="11" style="2" customWidth="1"/>
    <col min="14088" max="14088" width="6" style="2" customWidth="1"/>
    <col min="14089" max="14089" width="9.42578125" style="2" customWidth="1"/>
    <col min="14090" max="14090" width="12.140625" style="2" customWidth="1"/>
    <col min="14091" max="14092" width="13.140625" style="2" customWidth="1"/>
    <col min="14093" max="14096" width="11.5703125" style="2" customWidth="1"/>
    <col min="14097" max="14336" width="9.140625" style="2"/>
    <col min="14337" max="14337" width="1.140625" style="2" customWidth="1"/>
    <col min="14338" max="14338" width="35" style="2" customWidth="1"/>
    <col min="14339" max="14339" width="12.85546875" style="2" customWidth="1"/>
    <col min="14340" max="14340" width="10" style="2" customWidth="1"/>
    <col min="14341" max="14343" width="11" style="2" customWidth="1"/>
    <col min="14344" max="14344" width="6" style="2" customWidth="1"/>
    <col min="14345" max="14345" width="9.42578125" style="2" customWidth="1"/>
    <col min="14346" max="14346" width="12.140625" style="2" customWidth="1"/>
    <col min="14347" max="14348" width="13.140625" style="2" customWidth="1"/>
    <col min="14349" max="14352" width="11.5703125" style="2" customWidth="1"/>
    <col min="14353" max="14592" width="9.140625" style="2"/>
    <col min="14593" max="14593" width="1.140625" style="2" customWidth="1"/>
    <col min="14594" max="14594" width="35" style="2" customWidth="1"/>
    <col min="14595" max="14595" width="12.85546875" style="2" customWidth="1"/>
    <col min="14596" max="14596" width="10" style="2" customWidth="1"/>
    <col min="14597" max="14599" width="11" style="2" customWidth="1"/>
    <col min="14600" max="14600" width="6" style="2" customWidth="1"/>
    <col min="14601" max="14601" width="9.42578125" style="2" customWidth="1"/>
    <col min="14602" max="14602" width="12.140625" style="2" customWidth="1"/>
    <col min="14603" max="14604" width="13.140625" style="2" customWidth="1"/>
    <col min="14605" max="14608" width="11.5703125" style="2" customWidth="1"/>
    <col min="14609" max="14848" width="9.140625" style="2"/>
    <col min="14849" max="14849" width="1.140625" style="2" customWidth="1"/>
    <col min="14850" max="14850" width="35" style="2" customWidth="1"/>
    <col min="14851" max="14851" width="12.85546875" style="2" customWidth="1"/>
    <col min="14852" max="14852" width="10" style="2" customWidth="1"/>
    <col min="14853" max="14855" width="11" style="2" customWidth="1"/>
    <col min="14856" max="14856" width="6" style="2" customWidth="1"/>
    <col min="14857" max="14857" width="9.42578125" style="2" customWidth="1"/>
    <col min="14858" max="14858" width="12.140625" style="2" customWidth="1"/>
    <col min="14859" max="14860" width="13.140625" style="2" customWidth="1"/>
    <col min="14861" max="14864" width="11.5703125" style="2" customWidth="1"/>
    <col min="14865" max="15104" width="9.140625" style="2"/>
    <col min="15105" max="15105" width="1.140625" style="2" customWidth="1"/>
    <col min="15106" max="15106" width="35" style="2" customWidth="1"/>
    <col min="15107" max="15107" width="12.85546875" style="2" customWidth="1"/>
    <col min="15108" max="15108" width="10" style="2" customWidth="1"/>
    <col min="15109" max="15111" width="11" style="2" customWidth="1"/>
    <col min="15112" max="15112" width="6" style="2" customWidth="1"/>
    <col min="15113" max="15113" width="9.42578125" style="2" customWidth="1"/>
    <col min="15114" max="15114" width="12.140625" style="2" customWidth="1"/>
    <col min="15115" max="15116" width="13.140625" style="2" customWidth="1"/>
    <col min="15117" max="15120" width="11.5703125" style="2" customWidth="1"/>
    <col min="15121" max="15360" width="9.140625" style="2"/>
    <col min="15361" max="15361" width="1.140625" style="2" customWidth="1"/>
    <col min="15362" max="15362" width="35" style="2" customWidth="1"/>
    <col min="15363" max="15363" width="12.85546875" style="2" customWidth="1"/>
    <col min="15364" max="15364" width="10" style="2" customWidth="1"/>
    <col min="15365" max="15367" width="11" style="2" customWidth="1"/>
    <col min="15368" max="15368" width="6" style="2" customWidth="1"/>
    <col min="15369" max="15369" width="9.42578125" style="2" customWidth="1"/>
    <col min="15370" max="15370" width="12.140625" style="2" customWidth="1"/>
    <col min="15371" max="15372" width="13.140625" style="2" customWidth="1"/>
    <col min="15373" max="15376" width="11.5703125" style="2" customWidth="1"/>
    <col min="15377" max="15616" width="9.140625" style="2"/>
    <col min="15617" max="15617" width="1.140625" style="2" customWidth="1"/>
    <col min="15618" max="15618" width="35" style="2" customWidth="1"/>
    <col min="15619" max="15619" width="12.85546875" style="2" customWidth="1"/>
    <col min="15620" max="15620" width="10" style="2" customWidth="1"/>
    <col min="15621" max="15623" width="11" style="2" customWidth="1"/>
    <col min="15624" max="15624" width="6" style="2" customWidth="1"/>
    <col min="15625" max="15625" width="9.42578125" style="2" customWidth="1"/>
    <col min="15626" max="15626" width="12.140625" style="2" customWidth="1"/>
    <col min="15627" max="15628" width="13.140625" style="2" customWidth="1"/>
    <col min="15629" max="15632" width="11.5703125" style="2" customWidth="1"/>
    <col min="15633" max="15872" width="9.140625" style="2"/>
    <col min="15873" max="15873" width="1.140625" style="2" customWidth="1"/>
    <col min="15874" max="15874" width="35" style="2" customWidth="1"/>
    <col min="15875" max="15875" width="12.85546875" style="2" customWidth="1"/>
    <col min="15876" max="15876" width="10" style="2" customWidth="1"/>
    <col min="15877" max="15879" width="11" style="2" customWidth="1"/>
    <col min="15880" max="15880" width="6" style="2" customWidth="1"/>
    <col min="15881" max="15881" width="9.42578125" style="2" customWidth="1"/>
    <col min="15882" max="15882" width="12.140625" style="2" customWidth="1"/>
    <col min="15883" max="15884" width="13.140625" style="2" customWidth="1"/>
    <col min="15885" max="15888" width="11.5703125" style="2" customWidth="1"/>
    <col min="15889" max="16128" width="9.140625" style="2"/>
    <col min="16129" max="16129" width="1.140625" style="2" customWidth="1"/>
    <col min="16130" max="16130" width="35" style="2" customWidth="1"/>
    <col min="16131" max="16131" width="12.85546875" style="2" customWidth="1"/>
    <col min="16132" max="16132" width="10" style="2" customWidth="1"/>
    <col min="16133" max="16135" width="11" style="2" customWidth="1"/>
    <col min="16136" max="16136" width="6" style="2" customWidth="1"/>
    <col min="16137" max="16137" width="9.42578125" style="2" customWidth="1"/>
    <col min="16138" max="16138" width="12.140625" style="2" customWidth="1"/>
    <col min="16139" max="16140" width="13.140625" style="2" customWidth="1"/>
    <col min="16141" max="16144" width="11.5703125" style="2" customWidth="1"/>
    <col min="16145" max="16384" width="9.140625" style="2"/>
  </cols>
  <sheetData>
    <row r="1" spans="2:19" x14ac:dyDescent="0.25">
      <c r="B1" s="1"/>
      <c r="C1" s="1"/>
    </row>
    <row r="2" spans="2:19" x14ac:dyDescent="0.25">
      <c r="B2" s="83" t="s">
        <v>143</v>
      </c>
      <c r="C2" s="83"/>
      <c r="I2" s="122" t="s">
        <v>144</v>
      </c>
      <c r="J2" s="122"/>
      <c r="K2" s="122"/>
      <c r="L2" s="122"/>
      <c r="M2" s="122"/>
      <c r="N2" s="122"/>
      <c r="O2" s="122"/>
      <c r="P2" s="122"/>
    </row>
    <row r="3" spans="2:19" ht="4.5" customHeight="1" x14ac:dyDescent="0.25">
      <c r="B3" s="83"/>
      <c r="C3" s="83"/>
      <c r="I3" s="123"/>
      <c r="J3" s="123"/>
      <c r="K3" s="123"/>
      <c r="L3" s="123"/>
      <c r="M3" s="123"/>
      <c r="N3" s="123"/>
    </row>
    <row r="4" spans="2:19" ht="17.25" customHeight="1" x14ac:dyDescent="0.25">
      <c r="B4" s="124" t="s">
        <v>145</v>
      </c>
      <c r="C4" s="125"/>
      <c r="D4" s="125"/>
      <c r="E4" s="125"/>
      <c r="F4" s="125"/>
      <c r="G4" s="126"/>
      <c r="H4" s="127" t="s">
        <v>5</v>
      </c>
      <c r="I4" s="128" t="s">
        <v>6</v>
      </c>
      <c r="J4" s="128" t="s">
        <v>91</v>
      </c>
      <c r="K4" s="128" t="s">
        <v>146</v>
      </c>
      <c r="L4" s="128" t="s">
        <v>147</v>
      </c>
      <c r="M4" s="129" t="s">
        <v>148</v>
      </c>
      <c r="N4" s="130"/>
      <c r="O4" s="130"/>
      <c r="P4" s="131"/>
      <c r="Q4" s="89" t="s">
        <v>17</v>
      </c>
      <c r="R4" s="89" t="s">
        <v>13</v>
      </c>
      <c r="S4" s="89" t="s">
        <v>149</v>
      </c>
    </row>
    <row r="5" spans="2:19" ht="43.5" customHeight="1" x14ac:dyDescent="0.25">
      <c r="B5" s="132"/>
      <c r="C5" s="133"/>
      <c r="D5" s="133"/>
      <c r="E5" s="133"/>
      <c r="F5" s="133"/>
      <c r="G5" s="134"/>
      <c r="H5" s="135"/>
      <c r="I5" s="128"/>
      <c r="J5" s="128"/>
      <c r="K5" s="128"/>
      <c r="L5" s="128"/>
      <c r="M5" s="136" t="s">
        <v>91</v>
      </c>
      <c r="N5" s="129" t="s">
        <v>150</v>
      </c>
      <c r="O5" s="131"/>
      <c r="P5" s="137" t="s">
        <v>151</v>
      </c>
      <c r="Q5" s="93"/>
      <c r="R5" s="93"/>
      <c r="S5" s="93"/>
    </row>
    <row r="6" spans="2:19" ht="14.1" customHeight="1" x14ac:dyDescent="0.25">
      <c r="B6" s="129">
        <v>1</v>
      </c>
      <c r="C6" s="130"/>
      <c r="D6" s="130"/>
      <c r="E6" s="130"/>
      <c r="F6" s="130"/>
      <c r="G6" s="131"/>
      <c r="H6" s="138"/>
      <c r="I6" s="136">
        <v>2</v>
      </c>
      <c r="J6" s="136">
        <v>3</v>
      </c>
      <c r="K6" s="136">
        <v>4</v>
      </c>
      <c r="L6" s="136">
        <v>10</v>
      </c>
      <c r="M6" s="136">
        <v>5</v>
      </c>
      <c r="N6" s="128">
        <v>6</v>
      </c>
      <c r="O6" s="128"/>
      <c r="P6" s="136">
        <v>11</v>
      </c>
      <c r="Q6" s="139" t="s">
        <v>69</v>
      </c>
      <c r="R6" s="139" t="s">
        <v>152</v>
      </c>
      <c r="S6" s="139" t="s">
        <v>71</v>
      </c>
    </row>
    <row r="7" spans="2:19" ht="14.1" customHeight="1" x14ac:dyDescent="0.25">
      <c r="B7" s="140" t="s">
        <v>153</v>
      </c>
      <c r="C7" s="141"/>
      <c r="D7" s="141"/>
      <c r="E7" s="141"/>
      <c r="F7" s="141"/>
      <c r="G7" s="142"/>
      <c r="H7" s="143" t="s">
        <v>34</v>
      </c>
      <c r="I7" s="143">
        <v>1</v>
      </c>
      <c r="J7" s="144">
        <f t="shared" ref="J7:J14" si="0">K7+L7</f>
        <v>0</v>
      </c>
      <c r="K7" s="144">
        <f>K8+K9+K10+K11</f>
        <v>0</v>
      </c>
      <c r="L7" s="144">
        <f>L8+L9+L10+L11</f>
        <v>0</v>
      </c>
      <c r="M7" s="144">
        <f t="shared" ref="M7:M14" si="1">N7+P7</f>
        <v>0</v>
      </c>
      <c r="N7" s="145">
        <f>N9+N8+N10+N11</f>
        <v>0</v>
      </c>
      <c r="O7" s="145"/>
      <c r="P7" s="144">
        <f>P8+P9+P10+P11</f>
        <v>0</v>
      </c>
      <c r="Q7" s="121">
        <f t="shared" ref="Q7:R12" si="2">J7-M7</f>
        <v>0</v>
      </c>
      <c r="R7" s="121">
        <f t="shared" si="2"/>
        <v>0</v>
      </c>
      <c r="S7" s="121">
        <f t="shared" ref="S7:S12" si="3">L7-P7</f>
        <v>0</v>
      </c>
    </row>
    <row r="8" spans="2:19" ht="14.1" customHeight="1" x14ac:dyDescent="0.25">
      <c r="B8" s="140" t="s">
        <v>154</v>
      </c>
      <c r="C8" s="141"/>
      <c r="D8" s="141"/>
      <c r="E8" s="141"/>
      <c r="F8" s="141"/>
      <c r="G8" s="142"/>
      <c r="H8" s="143" t="s">
        <v>97</v>
      </c>
      <c r="I8" s="143" t="s">
        <v>98</v>
      </c>
      <c r="J8" s="144">
        <f t="shared" si="0"/>
        <v>0</v>
      </c>
      <c r="K8" s="146"/>
      <c r="L8" s="146"/>
      <c r="M8" s="144">
        <f t="shared" si="1"/>
        <v>0</v>
      </c>
      <c r="N8" s="147"/>
      <c r="O8" s="147"/>
      <c r="P8" s="148"/>
      <c r="Q8" s="121">
        <f t="shared" si="2"/>
        <v>0</v>
      </c>
      <c r="R8" s="121">
        <f t="shared" si="2"/>
        <v>0</v>
      </c>
      <c r="S8" s="121">
        <f t="shared" si="3"/>
        <v>0</v>
      </c>
    </row>
    <row r="9" spans="2:19" ht="14.1" customHeight="1" x14ac:dyDescent="0.25">
      <c r="B9" s="149" t="s">
        <v>155</v>
      </c>
      <c r="C9" s="150"/>
      <c r="D9" s="150"/>
      <c r="E9" s="150"/>
      <c r="F9" s="150"/>
      <c r="G9" s="151"/>
      <c r="H9" s="143" t="s">
        <v>100</v>
      </c>
      <c r="I9" s="143" t="s">
        <v>101</v>
      </c>
      <c r="J9" s="144">
        <f t="shared" si="0"/>
        <v>0</v>
      </c>
      <c r="K9" s="146"/>
      <c r="L9" s="146"/>
      <c r="M9" s="144">
        <f t="shared" si="1"/>
        <v>0</v>
      </c>
      <c r="N9" s="147"/>
      <c r="O9" s="147"/>
      <c r="P9" s="148"/>
      <c r="Q9" s="121">
        <f t="shared" si="2"/>
        <v>0</v>
      </c>
      <c r="R9" s="121">
        <f t="shared" si="2"/>
        <v>0</v>
      </c>
      <c r="S9" s="121">
        <f t="shared" si="3"/>
        <v>0</v>
      </c>
    </row>
    <row r="10" spans="2:19" ht="14.1" customHeight="1" x14ac:dyDescent="0.25">
      <c r="B10" s="149" t="s">
        <v>156</v>
      </c>
      <c r="C10" s="150"/>
      <c r="D10" s="150"/>
      <c r="E10" s="150"/>
      <c r="F10" s="150"/>
      <c r="G10" s="151"/>
      <c r="H10" s="143" t="s">
        <v>157</v>
      </c>
      <c r="I10" s="143" t="s">
        <v>158</v>
      </c>
      <c r="J10" s="144">
        <f t="shared" si="0"/>
        <v>0</v>
      </c>
      <c r="K10" s="146"/>
      <c r="L10" s="146"/>
      <c r="M10" s="144">
        <f t="shared" si="1"/>
        <v>0</v>
      </c>
      <c r="N10" s="147"/>
      <c r="O10" s="147"/>
      <c r="P10" s="148"/>
      <c r="Q10" s="121">
        <f t="shared" si="2"/>
        <v>0</v>
      </c>
      <c r="R10" s="121">
        <f t="shared" si="2"/>
        <v>0</v>
      </c>
      <c r="S10" s="121">
        <f t="shared" si="3"/>
        <v>0</v>
      </c>
    </row>
    <row r="11" spans="2:19" ht="14.1" customHeight="1" x14ac:dyDescent="0.25">
      <c r="B11" s="152" t="s">
        <v>159</v>
      </c>
      <c r="C11" s="153"/>
      <c r="D11" s="153"/>
      <c r="E11" s="153"/>
      <c r="F11" s="153"/>
      <c r="G11" s="154"/>
      <c r="H11" s="155" t="s">
        <v>60</v>
      </c>
      <c r="I11" s="143" t="s">
        <v>29</v>
      </c>
      <c r="J11" s="144">
        <f t="shared" si="0"/>
        <v>0</v>
      </c>
      <c r="K11" s="146"/>
      <c r="L11" s="156"/>
      <c r="M11" s="144">
        <f t="shared" si="1"/>
        <v>0</v>
      </c>
      <c r="N11" s="157"/>
      <c r="O11" s="158"/>
      <c r="P11" s="159"/>
      <c r="Q11" s="121">
        <f t="shared" si="2"/>
        <v>0</v>
      </c>
      <c r="R11" s="121">
        <f t="shared" si="2"/>
        <v>0</v>
      </c>
      <c r="S11" s="121">
        <f t="shared" si="3"/>
        <v>0</v>
      </c>
    </row>
    <row r="12" spans="2:19" ht="14.1" customHeight="1" x14ac:dyDescent="0.25">
      <c r="B12" s="160" t="s">
        <v>160</v>
      </c>
      <c r="C12" s="161"/>
      <c r="D12" s="161"/>
      <c r="E12" s="161"/>
      <c r="F12" s="161"/>
      <c r="G12" s="162"/>
      <c r="H12" s="163" t="s">
        <v>37</v>
      </c>
      <c r="I12" s="164">
        <v>2</v>
      </c>
      <c r="J12" s="145">
        <f t="shared" si="0"/>
        <v>0</v>
      </c>
      <c r="K12" s="147"/>
      <c r="L12" s="165"/>
      <c r="M12" s="145">
        <f t="shared" si="1"/>
        <v>0</v>
      </c>
      <c r="N12" s="166"/>
      <c r="O12" s="167"/>
      <c r="P12" s="168"/>
      <c r="Q12" s="169">
        <f t="shared" si="2"/>
        <v>0</v>
      </c>
      <c r="R12" s="169">
        <f t="shared" si="2"/>
        <v>0</v>
      </c>
      <c r="S12" s="169">
        <f t="shared" si="3"/>
        <v>0</v>
      </c>
    </row>
    <row r="13" spans="2:19" ht="14.1" customHeight="1" x14ac:dyDescent="0.25">
      <c r="B13" s="170" t="s">
        <v>161</v>
      </c>
      <c r="C13" s="171"/>
      <c r="D13" s="171"/>
      <c r="E13" s="171"/>
      <c r="F13" s="171"/>
      <c r="G13" s="172"/>
      <c r="H13" s="173"/>
      <c r="I13" s="164"/>
      <c r="J13" s="145">
        <f t="shared" si="0"/>
        <v>0</v>
      </c>
      <c r="K13" s="147"/>
      <c r="L13" s="174"/>
      <c r="M13" s="145">
        <f t="shared" si="1"/>
        <v>0</v>
      </c>
      <c r="N13" s="175"/>
      <c r="O13" s="176"/>
      <c r="P13" s="177"/>
      <c r="Q13" s="169"/>
      <c r="R13" s="169"/>
      <c r="S13" s="169"/>
    </row>
    <row r="14" spans="2:19" ht="14.1" customHeight="1" x14ac:dyDescent="0.25">
      <c r="B14" s="149" t="s">
        <v>162</v>
      </c>
      <c r="C14" s="150"/>
      <c r="D14" s="150"/>
      <c r="E14" s="150"/>
      <c r="F14" s="150"/>
      <c r="G14" s="151"/>
      <c r="H14" s="143" t="s">
        <v>39</v>
      </c>
      <c r="I14" s="143">
        <v>3</v>
      </c>
      <c r="J14" s="144">
        <f t="shared" si="0"/>
        <v>0</v>
      </c>
      <c r="K14" s="146"/>
      <c r="L14" s="146"/>
      <c r="M14" s="144">
        <f t="shared" si="1"/>
        <v>0</v>
      </c>
      <c r="N14" s="147"/>
      <c r="O14" s="147"/>
      <c r="P14" s="148"/>
      <c r="Q14" s="121">
        <f>J14-M14</f>
        <v>0</v>
      </c>
      <c r="R14" s="121">
        <f>L13-O13</f>
        <v>0</v>
      </c>
      <c r="S14" s="121">
        <f>L14-P14</f>
        <v>0</v>
      </c>
    </row>
    <row r="15" spans="2:19" ht="14.1" customHeight="1" x14ac:dyDescent="0.25">
      <c r="B15" s="140" t="s">
        <v>163</v>
      </c>
      <c r="C15" s="141"/>
      <c r="D15" s="141"/>
      <c r="E15" s="141"/>
      <c r="F15" s="141"/>
      <c r="G15" s="142"/>
      <c r="H15" s="178"/>
      <c r="I15" s="179"/>
      <c r="J15" s="180"/>
      <c r="K15" s="180"/>
      <c r="L15" s="180"/>
      <c r="M15" s="180"/>
      <c r="N15" s="181"/>
      <c r="O15" s="181"/>
      <c r="P15" s="182"/>
      <c r="Q15" s="183"/>
      <c r="R15" s="183"/>
      <c r="S15" s="183"/>
    </row>
    <row r="16" spans="2:19" ht="28.5" customHeight="1" x14ac:dyDescent="0.25">
      <c r="B16" s="184" t="s">
        <v>164</v>
      </c>
      <c r="C16" s="185"/>
      <c r="D16" s="185"/>
      <c r="E16" s="185"/>
      <c r="F16" s="185"/>
      <c r="G16" s="186"/>
      <c r="H16" s="143" t="s">
        <v>41</v>
      </c>
      <c r="I16" s="143">
        <v>4</v>
      </c>
      <c r="J16" s="187">
        <f>K16+L16</f>
        <v>0</v>
      </c>
      <c r="K16" s="188"/>
      <c r="L16" s="188"/>
      <c r="M16" s="187">
        <f>N16+P16</f>
        <v>0</v>
      </c>
      <c r="N16" s="189"/>
      <c r="O16" s="189"/>
      <c r="P16" s="148"/>
      <c r="Q16" s="121">
        <f>J16-M16</f>
        <v>0</v>
      </c>
      <c r="R16" s="121">
        <f>L15-O15</f>
        <v>0</v>
      </c>
      <c r="S16" s="121">
        <f>L16-P16</f>
        <v>0</v>
      </c>
    </row>
    <row r="17" spans="2:19" ht="27" customHeight="1" x14ac:dyDescent="0.25">
      <c r="B17" s="184" t="s">
        <v>165</v>
      </c>
      <c r="C17" s="185"/>
      <c r="D17" s="185"/>
      <c r="E17" s="185"/>
      <c r="F17" s="185"/>
      <c r="G17" s="186"/>
      <c r="H17" s="143" t="s">
        <v>43</v>
      </c>
      <c r="I17" s="143">
        <v>5</v>
      </c>
      <c r="J17" s="187">
        <f>K17+L17</f>
        <v>0</v>
      </c>
      <c r="K17" s="188"/>
      <c r="L17" s="188"/>
      <c r="M17" s="187">
        <f>N17+P17</f>
        <v>0</v>
      </c>
      <c r="N17" s="189"/>
      <c r="O17" s="189"/>
      <c r="P17" s="148"/>
      <c r="Q17" s="121">
        <f>J17-M17</f>
        <v>0</v>
      </c>
      <c r="R17" s="121">
        <f>L16-O16</f>
        <v>0</v>
      </c>
      <c r="S17" s="121">
        <f>L17-P17</f>
        <v>0</v>
      </c>
    </row>
    <row r="18" spans="2:19" ht="15" customHeight="1" x14ac:dyDescent="0.25">
      <c r="B18" s="184" t="s">
        <v>166</v>
      </c>
      <c r="C18" s="185"/>
      <c r="D18" s="185"/>
      <c r="E18" s="185"/>
      <c r="F18" s="185"/>
      <c r="G18" s="186"/>
      <c r="H18" s="143" t="s">
        <v>45</v>
      </c>
      <c r="I18" s="143">
        <v>6</v>
      </c>
      <c r="J18" s="187">
        <f>K18+L18</f>
        <v>0</v>
      </c>
      <c r="K18" s="188"/>
      <c r="L18" s="188"/>
      <c r="M18" s="187">
        <f>N18+P18</f>
        <v>0</v>
      </c>
      <c r="N18" s="189"/>
      <c r="O18" s="189"/>
      <c r="P18" s="148"/>
      <c r="Q18" s="121">
        <f>J18-M18</f>
        <v>0</v>
      </c>
      <c r="R18" s="121">
        <f>L17-O17</f>
        <v>0</v>
      </c>
      <c r="S18" s="121">
        <f>L18-P18</f>
        <v>0</v>
      </c>
    </row>
    <row r="19" spans="2:19" x14ac:dyDescent="0.25">
      <c r="B19" s="190" t="s">
        <v>167</v>
      </c>
      <c r="C19" s="190"/>
      <c r="D19" s="190"/>
      <c r="E19" s="190"/>
      <c r="F19" s="190"/>
      <c r="G19" s="190"/>
      <c r="H19" s="79"/>
      <c r="I19" s="120" t="s">
        <v>30</v>
      </c>
      <c r="J19" s="121">
        <f>J7-(J12+J14+J16+J17)</f>
        <v>0</v>
      </c>
      <c r="K19" s="121">
        <f>K7-(K12+K14+K16+K17)</f>
        <v>0</v>
      </c>
      <c r="L19" s="121">
        <f>L7-(L12+L14+L16+L17)</f>
        <v>0</v>
      </c>
      <c r="M19" s="121">
        <f>M7-(M12+M14+M16+M17)</f>
        <v>0</v>
      </c>
      <c r="N19" s="191">
        <f>N7-(N12+N14+N16+N17)</f>
        <v>0</v>
      </c>
      <c r="O19" s="192"/>
      <c r="P19" s="121">
        <f>P7-(P12+P14+P16+P17)</f>
        <v>0</v>
      </c>
      <c r="Q19" s="121"/>
      <c r="R19" s="121"/>
      <c r="S19" s="121"/>
    </row>
    <row r="20" spans="2:19" x14ac:dyDescent="0.25">
      <c r="B20" s="190" t="s">
        <v>168</v>
      </c>
      <c r="C20" s="190"/>
      <c r="D20" s="190"/>
      <c r="E20" s="190"/>
      <c r="F20" s="190"/>
      <c r="G20" s="190"/>
      <c r="H20" s="79"/>
      <c r="I20" s="120" t="s">
        <v>31</v>
      </c>
      <c r="J20" s="121">
        <f>(J8+J9+J10)-(J16+J17+J18)</f>
        <v>0</v>
      </c>
      <c r="K20" s="121">
        <f>(K8+K9+K10)-(K16+K17+K18)</f>
        <v>0</v>
      </c>
      <c r="L20" s="121">
        <f>(L8+L9+L10)-(L16+L17+L18)</f>
        <v>0</v>
      </c>
      <c r="M20" s="121">
        <f>(M8+M9+M10)-(M16+M17+M18)</f>
        <v>0</v>
      </c>
      <c r="N20" s="191">
        <f>(N8+N9+N10)-(N16+N17+N18)</f>
        <v>0</v>
      </c>
      <c r="O20" s="192"/>
      <c r="P20" s="121">
        <f>(P8+P9+P10)-(P16+P17+P18)</f>
        <v>0</v>
      </c>
      <c r="Q20" s="121"/>
      <c r="R20" s="121"/>
      <c r="S20" s="121"/>
    </row>
    <row r="21" spans="2:19" x14ac:dyDescent="0.25">
      <c r="B21" s="190" t="s">
        <v>169</v>
      </c>
      <c r="C21" s="190"/>
      <c r="D21" s="190"/>
      <c r="E21" s="190"/>
      <c r="F21" s="190"/>
      <c r="G21" s="190"/>
      <c r="H21" s="79"/>
      <c r="I21" s="120" t="s">
        <v>32</v>
      </c>
      <c r="J21" s="121">
        <f t="shared" ref="J21:N23" si="4">J16-J8</f>
        <v>0</v>
      </c>
      <c r="K21" s="121">
        <f t="shared" si="4"/>
        <v>0</v>
      </c>
      <c r="L21" s="121">
        <f t="shared" si="4"/>
        <v>0</v>
      </c>
      <c r="M21" s="121">
        <f t="shared" si="4"/>
        <v>0</v>
      </c>
      <c r="N21" s="191">
        <f t="shared" si="4"/>
        <v>0</v>
      </c>
      <c r="O21" s="192"/>
      <c r="P21" s="121">
        <f>P16-P8</f>
        <v>0</v>
      </c>
      <c r="Q21" s="121"/>
      <c r="R21" s="121"/>
      <c r="S21" s="121"/>
    </row>
    <row r="22" spans="2:19" x14ac:dyDescent="0.25">
      <c r="B22" s="190" t="s">
        <v>170</v>
      </c>
      <c r="C22" s="190"/>
      <c r="D22" s="190"/>
      <c r="E22" s="190"/>
      <c r="F22" s="190"/>
      <c r="G22" s="190"/>
      <c r="H22" s="79"/>
      <c r="I22" s="120" t="s">
        <v>26</v>
      </c>
      <c r="J22" s="121">
        <f t="shared" si="4"/>
        <v>0</v>
      </c>
      <c r="K22" s="121">
        <f t="shared" si="4"/>
        <v>0</v>
      </c>
      <c r="L22" s="121">
        <f t="shared" si="4"/>
        <v>0</v>
      </c>
      <c r="M22" s="121">
        <f t="shared" si="4"/>
        <v>0</v>
      </c>
      <c r="N22" s="191">
        <f t="shared" si="4"/>
        <v>0</v>
      </c>
      <c r="O22" s="192"/>
      <c r="P22" s="121">
        <f>P17-P9</f>
        <v>0</v>
      </c>
      <c r="Q22" s="121"/>
      <c r="R22" s="121"/>
      <c r="S22" s="121"/>
    </row>
    <row r="23" spans="2:19" x14ac:dyDescent="0.25">
      <c r="B23" s="190" t="s">
        <v>171</v>
      </c>
      <c r="C23" s="190"/>
      <c r="D23" s="190"/>
      <c r="E23" s="190"/>
      <c r="F23" s="190"/>
      <c r="G23" s="190"/>
      <c r="H23" s="79"/>
      <c r="I23" s="120" t="s">
        <v>27</v>
      </c>
      <c r="J23" s="121">
        <f t="shared" si="4"/>
        <v>0</v>
      </c>
      <c r="K23" s="121">
        <f t="shared" si="4"/>
        <v>0</v>
      </c>
      <c r="L23" s="121">
        <f t="shared" si="4"/>
        <v>0</v>
      </c>
      <c r="M23" s="121">
        <f t="shared" si="4"/>
        <v>0</v>
      </c>
      <c r="N23" s="191">
        <f t="shared" si="4"/>
        <v>0</v>
      </c>
      <c r="O23" s="192"/>
      <c r="P23" s="121">
        <f>P18-P10</f>
        <v>0</v>
      </c>
      <c r="Q23" s="121"/>
      <c r="R23" s="121"/>
      <c r="S23" s="121"/>
    </row>
  </sheetData>
  <mergeCells count="57">
    <mergeCell ref="B23:G23"/>
    <mergeCell ref="N23:O23"/>
    <mergeCell ref="B20:G20"/>
    <mergeCell ref="N20:O20"/>
    <mergeCell ref="B21:G21"/>
    <mergeCell ref="N21:O21"/>
    <mergeCell ref="B22:G22"/>
    <mergeCell ref="N22:O22"/>
    <mergeCell ref="B17:G17"/>
    <mergeCell ref="N17:O17"/>
    <mergeCell ref="B18:G18"/>
    <mergeCell ref="N18:O18"/>
    <mergeCell ref="B19:G19"/>
    <mergeCell ref="N19:O19"/>
    <mergeCell ref="B13:G13"/>
    <mergeCell ref="B14:G14"/>
    <mergeCell ref="N14:O14"/>
    <mergeCell ref="B15:G15"/>
    <mergeCell ref="N15:O15"/>
    <mergeCell ref="B16:G16"/>
    <mergeCell ref="N16:O16"/>
    <mergeCell ref="M12:M13"/>
    <mergeCell ref="N12:O13"/>
    <mergeCell ref="P12:P13"/>
    <mergeCell ref="Q12:Q13"/>
    <mergeCell ref="R12:R13"/>
    <mergeCell ref="S12:S13"/>
    <mergeCell ref="B10:G10"/>
    <mergeCell ref="N10:O10"/>
    <mergeCell ref="B11:G11"/>
    <mergeCell ref="N11:O11"/>
    <mergeCell ref="B12:G12"/>
    <mergeCell ref="H12:H13"/>
    <mergeCell ref="I12:I13"/>
    <mergeCell ref="J12:J13"/>
    <mergeCell ref="K12:K13"/>
    <mergeCell ref="L12:L13"/>
    <mergeCell ref="B7:G7"/>
    <mergeCell ref="N7:O7"/>
    <mergeCell ref="B8:G8"/>
    <mergeCell ref="N8:O8"/>
    <mergeCell ref="B9:G9"/>
    <mergeCell ref="N9:O9"/>
    <mergeCell ref="Q4:Q5"/>
    <mergeCell ref="R4:R5"/>
    <mergeCell ref="S4:S5"/>
    <mergeCell ref="N5:O5"/>
    <mergeCell ref="B6:G6"/>
    <mergeCell ref="N6:O6"/>
    <mergeCell ref="I2:P2"/>
    <mergeCell ref="B4:G5"/>
    <mergeCell ref="H4:H5"/>
    <mergeCell ref="I4:I5"/>
    <mergeCell ref="J4:J5"/>
    <mergeCell ref="K4:K5"/>
    <mergeCell ref="L4:L5"/>
    <mergeCell ref="M4:P4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1:Q21"/>
  <sheetViews>
    <sheetView workbookViewId="0"/>
  </sheetViews>
  <sheetFormatPr defaultRowHeight="15.75" x14ac:dyDescent="0.25"/>
  <cols>
    <col min="1" max="1" width="1.140625" style="2" customWidth="1"/>
    <col min="2" max="2" width="35" style="2" customWidth="1"/>
    <col min="3" max="3" width="12.85546875" style="2" customWidth="1"/>
    <col min="4" max="4" width="10" style="2" customWidth="1"/>
    <col min="5" max="6" width="11" style="2" customWidth="1"/>
    <col min="7" max="7" width="0.5703125" style="2" customWidth="1"/>
    <col min="8" max="8" width="11" style="2" customWidth="1"/>
    <col min="9" max="9" width="9.42578125" style="2" customWidth="1"/>
    <col min="10" max="10" width="12.140625" style="2" customWidth="1"/>
    <col min="11" max="11" width="13.140625" style="2" customWidth="1"/>
    <col min="12" max="15" width="11.5703125" style="2" customWidth="1"/>
    <col min="16" max="16" width="9.140625" style="2"/>
    <col min="17" max="17" width="1" style="2" customWidth="1"/>
    <col min="18" max="256" width="9.140625" style="2"/>
    <col min="257" max="257" width="1.140625" style="2" customWidth="1"/>
    <col min="258" max="258" width="35" style="2" customWidth="1"/>
    <col min="259" max="259" width="12.85546875" style="2" customWidth="1"/>
    <col min="260" max="260" width="10" style="2" customWidth="1"/>
    <col min="261" max="262" width="11" style="2" customWidth="1"/>
    <col min="263" max="263" width="0.5703125" style="2" customWidth="1"/>
    <col min="264" max="264" width="11" style="2" customWidth="1"/>
    <col min="265" max="265" width="9.42578125" style="2" customWidth="1"/>
    <col min="266" max="266" width="12.140625" style="2" customWidth="1"/>
    <col min="267" max="267" width="13.140625" style="2" customWidth="1"/>
    <col min="268" max="271" width="11.5703125" style="2" customWidth="1"/>
    <col min="272" max="272" width="9.140625" style="2"/>
    <col min="273" max="273" width="1" style="2" customWidth="1"/>
    <col min="274" max="512" width="9.140625" style="2"/>
    <col min="513" max="513" width="1.140625" style="2" customWidth="1"/>
    <col min="514" max="514" width="35" style="2" customWidth="1"/>
    <col min="515" max="515" width="12.85546875" style="2" customWidth="1"/>
    <col min="516" max="516" width="10" style="2" customWidth="1"/>
    <col min="517" max="518" width="11" style="2" customWidth="1"/>
    <col min="519" max="519" width="0.5703125" style="2" customWidth="1"/>
    <col min="520" max="520" width="11" style="2" customWidth="1"/>
    <col min="521" max="521" width="9.42578125" style="2" customWidth="1"/>
    <col min="522" max="522" width="12.140625" style="2" customWidth="1"/>
    <col min="523" max="523" width="13.140625" style="2" customWidth="1"/>
    <col min="524" max="527" width="11.5703125" style="2" customWidth="1"/>
    <col min="528" max="528" width="9.140625" style="2"/>
    <col min="529" max="529" width="1" style="2" customWidth="1"/>
    <col min="530" max="768" width="9.140625" style="2"/>
    <col min="769" max="769" width="1.140625" style="2" customWidth="1"/>
    <col min="770" max="770" width="35" style="2" customWidth="1"/>
    <col min="771" max="771" width="12.85546875" style="2" customWidth="1"/>
    <col min="772" max="772" width="10" style="2" customWidth="1"/>
    <col min="773" max="774" width="11" style="2" customWidth="1"/>
    <col min="775" max="775" width="0.5703125" style="2" customWidth="1"/>
    <col min="776" max="776" width="11" style="2" customWidth="1"/>
    <col min="777" max="777" width="9.42578125" style="2" customWidth="1"/>
    <col min="778" max="778" width="12.140625" style="2" customWidth="1"/>
    <col min="779" max="779" width="13.140625" style="2" customWidth="1"/>
    <col min="780" max="783" width="11.5703125" style="2" customWidth="1"/>
    <col min="784" max="784" width="9.140625" style="2"/>
    <col min="785" max="785" width="1" style="2" customWidth="1"/>
    <col min="786" max="1024" width="9.140625" style="2"/>
    <col min="1025" max="1025" width="1.140625" style="2" customWidth="1"/>
    <col min="1026" max="1026" width="35" style="2" customWidth="1"/>
    <col min="1027" max="1027" width="12.85546875" style="2" customWidth="1"/>
    <col min="1028" max="1028" width="10" style="2" customWidth="1"/>
    <col min="1029" max="1030" width="11" style="2" customWidth="1"/>
    <col min="1031" max="1031" width="0.5703125" style="2" customWidth="1"/>
    <col min="1032" max="1032" width="11" style="2" customWidth="1"/>
    <col min="1033" max="1033" width="9.42578125" style="2" customWidth="1"/>
    <col min="1034" max="1034" width="12.140625" style="2" customWidth="1"/>
    <col min="1035" max="1035" width="13.140625" style="2" customWidth="1"/>
    <col min="1036" max="1039" width="11.5703125" style="2" customWidth="1"/>
    <col min="1040" max="1040" width="9.140625" style="2"/>
    <col min="1041" max="1041" width="1" style="2" customWidth="1"/>
    <col min="1042" max="1280" width="9.140625" style="2"/>
    <col min="1281" max="1281" width="1.140625" style="2" customWidth="1"/>
    <col min="1282" max="1282" width="35" style="2" customWidth="1"/>
    <col min="1283" max="1283" width="12.85546875" style="2" customWidth="1"/>
    <col min="1284" max="1284" width="10" style="2" customWidth="1"/>
    <col min="1285" max="1286" width="11" style="2" customWidth="1"/>
    <col min="1287" max="1287" width="0.5703125" style="2" customWidth="1"/>
    <col min="1288" max="1288" width="11" style="2" customWidth="1"/>
    <col min="1289" max="1289" width="9.42578125" style="2" customWidth="1"/>
    <col min="1290" max="1290" width="12.140625" style="2" customWidth="1"/>
    <col min="1291" max="1291" width="13.140625" style="2" customWidth="1"/>
    <col min="1292" max="1295" width="11.5703125" style="2" customWidth="1"/>
    <col min="1296" max="1296" width="9.140625" style="2"/>
    <col min="1297" max="1297" width="1" style="2" customWidth="1"/>
    <col min="1298" max="1536" width="9.140625" style="2"/>
    <col min="1537" max="1537" width="1.140625" style="2" customWidth="1"/>
    <col min="1538" max="1538" width="35" style="2" customWidth="1"/>
    <col min="1539" max="1539" width="12.85546875" style="2" customWidth="1"/>
    <col min="1540" max="1540" width="10" style="2" customWidth="1"/>
    <col min="1541" max="1542" width="11" style="2" customWidth="1"/>
    <col min="1543" max="1543" width="0.5703125" style="2" customWidth="1"/>
    <col min="1544" max="1544" width="11" style="2" customWidth="1"/>
    <col min="1545" max="1545" width="9.42578125" style="2" customWidth="1"/>
    <col min="1546" max="1546" width="12.140625" style="2" customWidth="1"/>
    <col min="1547" max="1547" width="13.140625" style="2" customWidth="1"/>
    <col min="1548" max="1551" width="11.5703125" style="2" customWidth="1"/>
    <col min="1552" max="1552" width="9.140625" style="2"/>
    <col min="1553" max="1553" width="1" style="2" customWidth="1"/>
    <col min="1554" max="1792" width="9.140625" style="2"/>
    <col min="1793" max="1793" width="1.140625" style="2" customWidth="1"/>
    <col min="1794" max="1794" width="35" style="2" customWidth="1"/>
    <col min="1795" max="1795" width="12.85546875" style="2" customWidth="1"/>
    <col min="1796" max="1796" width="10" style="2" customWidth="1"/>
    <col min="1797" max="1798" width="11" style="2" customWidth="1"/>
    <col min="1799" max="1799" width="0.5703125" style="2" customWidth="1"/>
    <col min="1800" max="1800" width="11" style="2" customWidth="1"/>
    <col min="1801" max="1801" width="9.42578125" style="2" customWidth="1"/>
    <col min="1802" max="1802" width="12.140625" style="2" customWidth="1"/>
    <col min="1803" max="1803" width="13.140625" style="2" customWidth="1"/>
    <col min="1804" max="1807" width="11.5703125" style="2" customWidth="1"/>
    <col min="1808" max="1808" width="9.140625" style="2"/>
    <col min="1809" max="1809" width="1" style="2" customWidth="1"/>
    <col min="1810" max="2048" width="9.140625" style="2"/>
    <col min="2049" max="2049" width="1.140625" style="2" customWidth="1"/>
    <col min="2050" max="2050" width="35" style="2" customWidth="1"/>
    <col min="2051" max="2051" width="12.85546875" style="2" customWidth="1"/>
    <col min="2052" max="2052" width="10" style="2" customWidth="1"/>
    <col min="2053" max="2054" width="11" style="2" customWidth="1"/>
    <col min="2055" max="2055" width="0.5703125" style="2" customWidth="1"/>
    <col min="2056" max="2056" width="11" style="2" customWidth="1"/>
    <col min="2057" max="2057" width="9.42578125" style="2" customWidth="1"/>
    <col min="2058" max="2058" width="12.140625" style="2" customWidth="1"/>
    <col min="2059" max="2059" width="13.140625" style="2" customWidth="1"/>
    <col min="2060" max="2063" width="11.5703125" style="2" customWidth="1"/>
    <col min="2064" max="2064" width="9.140625" style="2"/>
    <col min="2065" max="2065" width="1" style="2" customWidth="1"/>
    <col min="2066" max="2304" width="9.140625" style="2"/>
    <col min="2305" max="2305" width="1.140625" style="2" customWidth="1"/>
    <col min="2306" max="2306" width="35" style="2" customWidth="1"/>
    <col min="2307" max="2307" width="12.85546875" style="2" customWidth="1"/>
    <col min="2308" max="2308" width="10" style="2" customWidth="1"/>
    <col min="2309" max="2310" width="11" style="2" customWidth="1"/>
    <col min="2311" max="2311" width="0.5703125" style="2" customWidth="1"/>
    <col min="2312" max="2312" width="11" style="2" customWidth="1"/>
    <col min="2313" max="2313" width="9.42578125" style="2" customWidth="1"/>
    <col min="2314" max="2314" width="12.140625" style="2" customWidth="1"/>
    <col min="2315" max="2315" width="13.140625" style="2" customWidth="1"/>
    <col min="2316" max="2319" width="11.5703125" style="2" customWidth="1"/>
    <col min="2320" max="2320" width="9.140625" style="2"/>
    <col min="2321" max="2321" width="1" style="2" customWidth="1"/>
    <col min="2322" max="2560" width="9.140625" style="2"/>
    <col min="2561" max="2561" width="1.140625" style="2" customWidth="1"/>
    <col min="2562" max="2562" width="35" style="2" customWidth="1"/>
    <col min="2563" max="2563" width="12.85546875" style="2" customWidth="1"/>
    <col min="2564" max="2564" width="10" style="2" customWidth="1"/>
    <col min="2565" max="2566" width="11" style="2" customWidth="1"/>
    <col min="2567" max="2567" width="0.5703125" style="2" customWidth="1"/>
    <col min="2568" max="2568" width="11" style="2" customWidth="1"/>
    <col min="2569" max="2569" width="9.42578125" style="2" customWidth="1"/>
    <col min="2570" max="2570" width="12.140625" style="2" customWidth="1"/>
    <col min="2571" max="2571" width="13.140625" style="2" customWidth="1"/>
    <col min="2572" max="2575" width="11.5703125" style="2" customWidth="1"/>
    <col min="2576" max="2576" width="9.140625" style="2"/>
    <col min="2577" max="2577" width="1" style="2" customWidth="1"/>
    <col min="2578" max="2816" width="9.140625" style="2"/>
    <col min="2817" max="2817" width="1.140625" style="2" customWidth="1"/>
    <col min="2818" max="2818" width="35" style="2" customWidth="1"/>
    <col min="2819" max="2819" width="12.85546875" style="2" customWidth="1"/>
    <col min="2820" max="2820" width="10" style="2" customWidth="1"/>
    <col min="2821" max="2822" width="11" style="2" customWidth="1"/>
    <col min="2823" max="2823" width="0.5703125" style="2" customWidth="1"/>
    <col min="2824" max="2824" width="11" style="2" customWidth="1"/>
    <col min="2825" max="2825" width="9.42578125" style="2" customWidth="1"/>
    <col min="2826" max="2826" width="12.140625" style="2" customWidth="1"/>
    <col min="2827" max="2827" width="13.140625" style="2" customWidth="1"/>
    <col min="2828" max="2831" width="11.5703125" style="2" customWidth="1"/>
    <col min="2832" max="2832" width="9.140625" style="2"/>
    <col min="2833" max="2833" width="1" style="2" customWidth="1"/>
    <col min="2834" max="3072" width="9.140625" style="2"/>
    <col min="3073" max="3073" width="1.140625" style="2" customWidth="1"/>
    <col min="3074" max="3074" width="35" style="2" customWidth="1"/>
    <col min="3075" max="3075" width="12.85546875" style="2" customWidth="1"/>
    <col min="3076" max="3076" width="10" style="2" customWidth="1"/>
    <col min="3077" max="3078" width="11" style="2" customWidth="1"/>
    <col min="3079" max="3079" width="0.5703125" style="2" customWidth="1"/>
    <col min="3080" max="3080" width="11" style="2" customWidth="1"/>
    <col min="3081" max="3081" width="9.42578125" style="2" customWidth="1"/>
    <col min="3082" max="3082" width="12.140625" style="2" customWidth="1"/>
    <col min="3083" max="3083" width="13.140625" style="2" customWidth="1"/>
    <col min="3084" max="3087" width="11.5703125" style="2" customWidth="1"/>
    <col min="3088" max="3088" width="9.140625" style="2"/>
    <col min="3089" max="3089" width="1" style="2" customWidth="1"/>
    <col min="3090" max="3328" width="9.140625" style="2"/>
    <col min="3329" max="3329" width="1.140625" style="2" customWidth="1"/>
    <col min="3330" max="3330" width="35" style="2" customWidth="1"/>
    <col min="3331" max="3331" width="12.85546875" style="2" customWidth="1"/>
    <col min="3332" max="3332" width="10" style="2" customWidth="1"/>
    <col min="3333" max="3334" width="11" style="2" customWidth="1"/>
    <col min="3335" max="3335" width="0.5703125" style="2" customWidth="1"/>
    <col min="3336" max="3336" width="11" style="2" customWidth="1"/>
    <col min="3337" max="3337" width="9.42578125" style="2" customWidth="1"/>
    <col min="3338" max="3338" width="12.140625" style="2" customWidth="1"/>
    <col min="3339" max="3339" width="13.140625" style="2" customWidth="1"/>
    <col min="3340" max="3343" width="11.5703125" style="2" customWidth="1"/>
    <col min="3344" max="3344" width="9.140625" style="2"/>
    <col min="3345" max="3345" width="1" style="2" customWidth="1"/>
    <col min="3346" max="3584" width="9.140625" style="2"/>
    <col min="3585" max="3585" width="1.140625" style="2" customWidth="1"/>
    <col min="3586" max="3586" width="35" style="2" customWidth="1"/>
    <col min="3587" max="3587" width="12.85546875" style="2" customWidth="1"/>
    <col min="3588" max="3588" width="10" style="2" customWidth="1"/>
    <col min="3589" max="3590" width="11" style="2" customWidth="1"/>
    <col min="3591" max="3591" width="0.5703125" style="2" customWidth="1"/>
    <col min="3592" max="3592" width="11" style="2" customWidth="1"/>
    <col min="3593" max="3593" width="9.42578125" style="2" customWidth="1"/>
    <col min="3594" max="3594" width="12.140625" style="2" customWidth="1"/>
    <col min="3595" max="3595" width="13.140625" style="2" customWidth="1"/>
    <col min="3596" max="3599" width="11.5703125" style="2" customWidth="1"/>
    <col min="3600" max="3600" width="9.140625" style="2"/>
    <col min="3601" max="3601" width="1" style="2" customWidth="1"/>
    <col min="3602" max="3840" width="9.140625" style="2"/>
    <col min="3841" max="3841" width="1.140625" style="2" customWidth="1"/>
    <col min="3842" max="3842" width="35" style="2" customWidth="1"/>
    <col min="3843" max="3843" width="12.85546875" style="2" customWidth="1"/>
    <col min="3844" max="3844" width="10" style="2" customWidth="1"/>
    <col min="3845" max="3846" width="11" style="2" customWidth="1"/>
    <col min="3847" max="3847" width="0.5703125" style="2" customWidth="1"/>
    <col min="3848" max="3848" width="11" style="2" customWidth="1"/>
    <col min="3849" max="3849" width="9.42578125" style="2" customWidth="1"/>
    <col min="3850" max="3850" width="12.140625" style="2" customWidth="1"/>
    <col min="3851" max="3851" width="13.140625" style="2" customWidth="1"/>
    <col min="3852" max="3855" width="11.5703125" style="2" customWidth="1"/>
    <col min="3856" max="3856" width="9.140625" style="2"/>
    <col min="3857" max="3857" width="1" style="2" customWidth="1"/>
    <col min="3858" max="4096" width="9.140625" style="2"/>
    <col min="4097" max="4097" width="1.140625" style="2" customWidth="1"/>
    <col min="4098" max="4098" width="35" style="2" customWidth="1"/>
    <col min="4099" max="4099" width="12.85546875" style="2" customWidth="1"/>
    <col min="4100" max="4100" width="10" style="2" customWidth="1"/>
    <col min="4101" max="4102" width="11" style="2" customWidth="1"/>
    <col min="4103" max="4103" width="0.5703125" style="2" customWidth="1"/>
    <col min="4104" max="4104" width="11" style="2" customWidth="1"/>
    <col min="4105" max="4105" width="9.42578125" style="2" customWidth="1"/>
    <col min="4106" max="4106" width="12.140625" style="2" customWidth="1"/>
    <col min="4107" max="4107" width="13.140625" style="2" customWidth="1"/>
    <col min="4108" max="4111" width="11.5703125" style="2" customWidth="1"/>
    <col min="4112" max="4112" width="9.140625" style="2"/>
    <col min="4113" max="4113" width="1" style="2" customWidth="1"/>
    <col min="4114" max="4352" width="9.140625" style="2"/>
    <col min="4353" max="4353" width="1.140625" style="2" customWidth="1"/>
    <col min="4354" max="4354" width="35" style="2" customWidth="1"/>
    <col min="4355" max="4355" width="12.85546875" style="2" customWidth="1"/>
    <col min="4356" max="4356" width="10" style="2" customWidth="1"/>
    <col min="4357" max="4358" width="11" style="2" customWidth="1"/>
    <col min="4359" max="4359" width="0.5703125" style="2" customWidth="1"/>
    <col min="4360" max="4360" width="11" style="2" customWidth="1"/>
    <col min="4361" max="4361" width="9.42578125" style="2" customWidth="1"/>
    <col min="4362" max="4362" width="12.140625" style="2" customWidth="1"/>
    <col min="4363" max="4363" width="13.140625" style="2" customWidth="1"/>
    <col min="4364" max="4367" width="11.5703125" style="2" customWidth="1"/>
    <col min="4368" max="4368" width="9.140625" style="2"/>
    <col min="4369" max="4369" width="1" style="2" customWidth="1"/>
    <col min="4370" max="4608" width="9.140625" style="2"/>
    <col min="4609" max="4609" width="1.140625" style="2" customWidth="1"/>
    <col min="4610" max="4610" width="35" style="2" customWidth="1"/>
    <col min="4611" max="4611" width="12.85546875" style="2" customWidth="1"/>
    <col min="4612" max="4612" width="10" style="2" customWidth="1"/>
    <col min="4613" max="4614" width="11" style="2" customWidth="1"/>
    <col min="4615" max="4615" width="0.5703125" style="2" customWidth="1"/>
    <col min="4616" max="4616" width="11" style="2" customWidth="1"/>
    <col min="4617" max="4617" width="9.42578125" style="2" customWidth="1"/>
    <col min="4618" max="4618" width="12.140625" style="2" customWidth="1"/>
    <col min="4619" max="4619" width="13.140625" style="2" customWidth="1"/>
    <col min="4620" max="4623" width="11.5703125" style="2" customWidth="1"/>
    <col min="4624" max="4624" width="9.140625" style="2"/>
    <col min="4625" max="4625" width="1" style="2" customWidth="1"/>
    <col min="4626" max="4864" width="9.140625" style="2"/>
    <col min="4865" max="4865" width="1.140625" style="2" customWidth="1"/>
    <col min="4866" max="4866" width="35" style="2" customWidth="1"/>
    <col min="4867" max="4867" width="12.85546875" style="2" customWidth="1"/>
    <col min="4868" max="4868" width="10" style="2" customWidth="1"/>
    <col min="4869" max="4870" width="11" style="2" customWidth="1"/>
    <col min="4871" max="4871" width="0.5703125" style="2" customWidth="1"/>
    <col min="4872" max="4872" width="11" style="2" customWidth="1"/>
    <col min="4873" max="4873" width="9.42578125" style="2" customWidth="1"/>
    <col min="4874" max="4874" width="12.140625" style="2" customWidth="1"/>
    <col min="4875" max="4875" width="13.140625" style="2" customWidth="1"/>
    <col min="4876" max="4879" width="11.5703125" style="2" customWidth="1"/>
    <col min="4880" max="4880" width="9.140625" style="2"/>
    <col min="4881" max="4881" width="1" style="2" customWidth="1"/>
    <col min="4882" max="5120" width="9.140625" style="2"/>
    <col min="5121" max="5121" width="1.140625" style="2" customWidth="1"/>
    <col min="5122" max="5122" width="35" style="2" customWidth="1"/>
    <col min="5123" max="5123" width="12.85546875" style="2" customWidth="1"/>
    <col min="5124" max="5124" width="10" style="2" customWidth="1"/>
    <col min="5125" max="5126" width="11" style="2" customWidth="1"/>
    <col min="5127" max="5127" width="0.5703125" style="2" customWidth="1"/>
    <col min="5128" max="5128" width="11" style="2" customWidth="1"/>
    <col min="5129" max="5129" width="9.42578125" style="2" customWidth="1"/>
    <col min="5130" max="5130" width="12.140625" style="2" customWidth="1"/>
    <col min="5131" max="5131" width="13.140625" style="2" customWidth="1"/>
    <col min="5132" max="5135" width="11.5703125" style="2" customWidth="1"/>
    <col min="5136" max="5136" width="9.140625" style="2"/>
    <col min="5137" max="5137" width="1" style="2" customWidth="1"/>
    <col min="5138" max="5376" width="9.140625" style="2"/>
    <col min="5377" max="5377" width="1.140625" style="2" customWidth="1"/>
    <col min="5378" max="5378" width="35" style="2" customWidth="1"/>
    <col min="5379" max="5379" width="12.85546875" style="2" customWidth="1"/>
    <col min="5380" max="5380" width="10" style="2" customWidth="1"/>
    <col min="5381" max="5382" width="11" style="2" customWidth="1"/>
    <col min="5383" max="5383" width="0.5703125" style="2" customWidth="1"/>
    <col min="5384" max="5384" width="11" style="2" customWidth="1"/>
    <col min="5385" max="5385" width="9.42578125" style="2" customWidth="1"/>
    <col min="5386" max="5386" width="12.140625" style="2" customWidth="1"/>
    <col min="5387" max="5387" width="13.140625" style="2" customWidth="1"/>
    <col min="5388" max="5391" width="11.5703125" style="2" customWidth="1"/>
    <col min="5392" max="5392" width="9.140625" style="2"/>
    <col min="5393" max="5393" width="1" style="2" customWidth="1"/>
    <col min="5394" max="5632" width="9.140625" style="2"/>
    <col min="5633" max="5633" width="1.140625" style="2" customWidth="1"/>
    <col min="5634" max="5634" width="35" style="2" customWidth="1"/>
    <col min="5635" max="5635" width="12.85546875" style="2" customWidth="1"/>
    <col min="5636" max="5636" width="10" style="2" customWidth="1"/>
    <col min="5637" max="5638" width="11" style="2" customWidth="1"/>
    <col min="5639" max="5639" width="0.5703125" style="2" customWidth="1"/>
    <col min="5640" max="5640" width="11" style="2" customWidth="1"/>
    <col min="5641" max="5641" width="9.42578125" style="2" customWidth="1"/>
    <col min="5642" max="5642" width="12.140625" style="2" customWidth="1"/>
    <col min="5643" max="5643" width="13.140625" style="2" customWidth="1"/>
    <col min="5644" max="5647" width="11.5703125" style="2" customWidth="1"/>
    <col min="5648" max="5648" width="9.140625" style="2"/>
    <col min="5649" max="5649" width="1" style="2" customWidth="1"/>
    <col min="5650" max="5888" width="9.140625" style="2"/>
    <col min="5889" max="5889" width="1.140625" style="2" customWidth="1"/>
    <col min="5890" max="5890" width="35" style="2" customWidth="1"/>
    <col min="5891" max="5891" width="12.85546875" style="2" customWidth="1"/>
    <col min="5892" max="5892" width="10" style="2" customWidth="1"/>
    <col min="5893" max="5894" width="11" style="2" customWidth="1"/>
    <col min="5895" max="5895" width="0.5703125" style="2" customWidth="1"/>
    <col min="5896" max="5896" width="11" style="2" customWidth="1"/>
    <col min="5897" max="5897" width="9.42578125" style="2" customWidth="1"/>
    <col min="5898" max="5898" width="12.140625" style="2" customWidth="1"/>
    <col min="5899" max="5899" width="13.140625" style="2" customWidth="1"/>
    <col min="5900" max="5903" width="11.5703125" style="2" customWidth="1"/>
    <col min="5904" max="5904" width="9.140625" style="2"/>
    <col min="5905" max="5905" width="1" style="2" customWidth="1"/>
    <col min="5906" max="6144" width="9.140625" style="2"/>
    <col min="6145" max="6145" width="1.140625" style="2" customWidth="1"/>
    <col min="6146" max="6146" width="35" style="2" customWidth="1"/>
    <col min="6147" max="6147" width="12.85546875" style="2" customWidth="1"/>
    <col min="6148" max="6148" width="10" style="2" customWidth="1"/>
    <col min="6149" max="6150" width="11" style="2" customWidth="1"/>
    <col min="6151" max="6151" width="0.5703125" style="2" customWidth="1"/>
    <col min="6152" max="6152" width="11" style="2" customWidth="1"/>
    <col min="6153" max="6153" width="9.42578125" style="2" customWidth="1"/>
    <col min="6154" max="6154" width="12.140625" style="2" customWidth="1"/>
    <col min="6155" max="6155" width="13.140625" style="2" customWidth="1"/>
    <col min="6156" max="6159" width="11.5703125" style="2" customWidth="1"/>
    <col min="6160" max="6160" width="9.140625" style="2"/>
    <col min="6161" max="6161" width="1" style="2" customWidth="1"/>
    <col min="6162" max="6400" width="9.140625" style="2"/>
    <col min="6401" max="6401" width="1.140625" style="2" customWidth="1"/>
    <col min="6402" max="6402" width="35" style="2" customWidth="1"/>
    <col min="6403" max="6403" width="12.85546875" style="2" customWidth="1"/>
    <col min="6404" max="6404" width="10" style="2" customWidth="1"/>
    <col min="6405" max="6406" width="11" style="2" customWidth="1"/>
    <col min="6407" max="6407" width="0.5703125" style="2" customWidth="1"/>
    <col min="6408" max="6408" width="11" style="2" customWidth="1"/>
    <col min="6409" max="6409" width="9.42578125" style="2" customWidth="1"/>
    <col min="6410" max="6410" width="12.140625" style="2" customWidth="1"/>
    <col min="6411" max="6411" width="13.140625" style="2" customWidth="1"/>
    <col min="6412" max="6415" width="11.5703125" style="2" customWidth="1"/>
    <col min="6416" max="6416" width="9.140625" style="2"/>
    <col min="6417" max="6417" width="1" style="2" customWidth="1"/>
    <col min="6418" max="6656" width="9.140625" style="2"/>
    <col min="6657" max="6657" width="1.140625" style="2" customWidth="1"/>
    <col min="6658" max="6658" width="35" style="2" customWidth="1"/>
    <col min="6659" max="6659" width="12.85546875" style="2" customWidth="1"/>
    <col min="6660" max="6660" width="10" style="2" customWidth="1"/>
    <col min="6661" max="6662" width="11" style="2" customWidth="1"/>
    <col min="6663" max="6663" width="0.5703125" style="2" customWidth="1"/>
    <col min="6664" max="6664" width="11" style="2" customWidth="1"/>
    <col min="6665" max="6665" width="9.42578125" style="2" customWidth="1"/>
    <col min="6666" max="6666" width="12.140625" style="2" customWidth="1"/>
    <col min="6667" max="6667" width="13.140625" style="2" customWidth="1"/>
    <col min="6668" max="6671" width="11.5703125" style="2" customWidth="1"/>
    <col min="6672" max="6672" width="9.140625" style="2"/>
    <col min="6673" max="6673" width="1" style="2" customWidth="1"/>
    <col min="6674" max="6912" width="9.140625" style="2"/>
    <col min="6913" max="6913" width="1.140625" style="2" customWidth="1"/>
    <col min="6914" max="6914" width="35" style="2" customWidth="1"/>
    <col min="6915" max="6915" width="12.85546875" style="2" customWidth="1"/>
    <col min="6916" max="6916" width="10" style="2" customWidth="1"/>
    <col min="6917" max="6918" width="11" style="2" customWidth="1"/>
    <col min="6919" max="6919" width="0.5703125" style="2" customWidth="1"/>
    <col min="6920" max="6920" width="11" style="2" customWidth="1"/>
    <col min="6921" max="6921" width="9.42578125" style="2" customWidth="1"/>
    <col min="6922" max="6922" width="12.140625" style="2" customWidth="1"/>
    <col min="6923" max="6923" width="13.140625" style="2" customWidth="1"/>
    <col min="6924" max="6927" width="11.5703125" style="2" customWidth="1"/>
    <col min="6928" max="6928" width="9.140625" style="2"/>
    <col min="6929" max="6929" width="1" style="2" customWidth="1"/>
    <col min="6930" max="7168" width="9.140625" style="2"/>
    <col min="7169" max="7169" width="1.140625" style="2" customWidth="1"/>
    <col min="7170" max="7170" width="35" style="2" customWidth="1"/>
    <col min="7171" max="7171" width="12.85546875" style="2" customWidth="1"/>
    <col min="7172" max="7172" width="10" style="2" customWidth="1"/>
    <col min="7173" max="7174" width="11" style="2" customWidth="1"/>
    <col min="7175" max="7175" width="0.5703125" style="2" customWidth="1"/>
    <col min="7176" max="7176" width="11" style="2" customWidth="1"/>
    <col min="7177" max="7177" width="9.42578125" style="2" customWidth="1"/>
    <col min="7178" max="7178" width="12.140625" style="2" customWidth="1"/>
    <col min="7179" max="7179" width="13.140625" style="2" customWidth="1"/>
    <col min="7180" max="7183" width="11.5703125" style="2" customWidth="1"/>
    <col min="7184" max="7184" width="9.140625" style="2"/>
    <col min="7185" max="7185" width="1" style="2" customWidth="1"/>
    <col min="7186" max="7424" width="9.140625" style="2"/>
    <col min="7425" max="7425" width="1.140625" style="2" customWidth="1"/>
    <col min="7426" max="7426" width="35" style="2" customWidth="1"/>
    <col min="7427" max="7427" width="12.85546875" style="2" customWidth="1"/>
    <col min="7428" max="7428" width="10" style="2" customWidth="1"/>
    <col min="7429" max="7430" width="11" style="2" customWidth="1"/>
    <col min="7431" max="7431" width="0.5703125" style="2" customWidth="1"/>
    <col min="7432" max="7432" width="11" style="2" customWidth="1"/>
    <col min="7433" max="7433" width="9.42578125" style="2" customWidth="1"/>
    <col min="7434" max="7434" width="12.140625" style="2" customWidth="1"/>
    <col min="7435" max="7435" width="13.140625" style="2" customWidth="1"/>
    <col min="7436" max="7439" width="11.5703125" style="2" customWidth="1"/>
    <col min="7440" max="7440" width="9.140625" style="2"/>
    <col min="7441" max="7441" width="1" style="2" customWidth="1"/>
    <col min="7442" max="7680" width="9.140625" style="2"/>
    <col min="7681" max="7681" width="1.140625" style="2" customWidth="1"/>
    <col min="7682" max="7682" width="35" style="2" customWidth="1"/>
    <col min="7683" max="7683" width="12.85546875" style="2" customWidth="1"/>
    <col min="7684" max="7684" width="10" style="2" customWidth="1"/>
    <col min="7685" max="7686" width="11" style="2" customWidth="1"/>
    <col min="7687" max="7687" width="0.5703125" style="2" customWidth="1"/>
    <col min="7688" max="7688" width="11" style="2" customWidth="1"/>
    <col min="7689" max="7689" width="9.42578125" style="2" customWidth="1"/>
    <col min="7690" max="7690" width="12.140625" style="2" customWidth="1"/>
    <col min="7691" max="7691" width="13.140625" style="2" customWidth="1"/>
    <col min="7692" max="7695" width="11.5703125" style="2" customWidth="1"/>
    <col min="7696" max="7696" width="9.140625" style="2"/>
    <col min="7697" max="7697" width="1" style="2" customWidth="1"/>
    <col min="7698" max="7936" width="9.140625" style="2"/>
    <col min="7937" max="7937" width="1.140625" style="2" customWidth="1"/>
    <col min="7938" max="7938" width="35" style="2" customWidth="1"/>
    <col min="7939" max="7939" width="12.85546875" style="2" customWidth="1"/>
    <col min="7940" max="7940" width="10" style="2" customWidth="1"/>
    <col min="7941" max="7942" width="11" style="2" customWidth="1"/>
    <col min="7943" max="7943" width="0.5703125" style="2" customWidth="1"/>
    <col min="7944" max="7944" width="11" style="2" customWidth="1"/>
    <col min="7945" max="7945" width="9.42578125" style="2" customWidth="1"/>
    <col min="7946" max="7946" width="12.140625" style="2" customWidth="1"/>
    <col min="7947" max="7947" width="13.140625" style="2" customWidth="1"/>
    <col min="7948" max="7951" width="11.5703125" style="2" customWidth="1"/>
    <col min="7952" max="7952" width="9.140625" style="2"/>
    <col min="7953" max="7953" width="1" style="2" customWidth="1"/>
    <col min="7954" max="8192" width="9.140625" style="2"/>
    <col min="8193" max="8193" width="1.140625" style="2" customWidth="1"/>
    <col min="8194" max="8194" width="35" style="2" customWidth="1"/>
    <col min="8195" max="8195" width="12.85546875" style="2" customWidth="1"/>
    <col min="8196" max="8196" width="10" style="2" customWidth="1"/>
    <col min="8197" max="8198" width="11" style="2" customWidth="1"/>
    <col min="8199" max="8199" width="0.5703125" style="2" customWidth="1"/>
    <col min="8200" max="8200" width="11" style="2" customWidth="1"/>
    <col min="8201" max="8201" width="9.42578125" style="2" customWidth="1"/>
    <col min="8202" max="8202" width="12.140625" style="2" customWidth="1"/>
    <col min="8203" max="8203" width="13.140625" style="2" customWidth="1"/>
    <col min="8204" max="8207" width="11.5703125" style="2" customWidth="1"/>
    <col min="8208" max="8208" width="9.140625" style="2"/>
    <col min="8209" max="8209" width="1" style="2" customWidth="1"/>
    <col min="8210" max="8448" width="9.140625" style="2"/>
    <col min="8449" max="8449" width="1.140625" style="2" customWidth="1"/>
    <col min="8450" max="8450" width="35" style="2" customWidth="1"/>
    <col min="8451" max="8451" width="12.85546875" style="2" customWidth="1"/>
    <col min="8452" max="8452" width="10" style="2" customWidth="1"/>
    <col min="8453" max="8454" width="11" style="2" customWidth="1"/>
    <col min="8455" max="8455" width="0.5703125" style="2" customWidth="1"/>
    <col min="8456" max="8456" width="11" style="2" customWidth="1"/>
    <col min="8457" max="8457" width="9.42578125" style="2" customWidth="1"/>
    <col min="8458" max="8458" width="12.140625" style="2" customWidth="1"/>
    <col min="8459" max="8459" width="13.140625" style="2" customWidth="1"/>
    <col min="8460" max="8463" width="11.5703125" style="2" customWidth="1"/>
    <col min="8464" max="8464" width="9.140625" style="2"/>
    <col min="8465" max="8465" width="1" style="2" customWidth="1"/>
    <col min="8466" max="8704" width="9.140625" style="2"/>
    <col min="8705" max="8705" width="1.140625" style="2" customWidth="1"/>
    <col min="8706" max="8706" width="35" style="2" customWidth="1"/>
    <col min="8707" max="8707" width="12.85546875" style="2" customWidth="1"/>
    <col min="8708" max="8708" width="10" style="2" customWidth="1"/>
    <col min="8709" max="8710" width="11" style="2" customWidth="1"/>
    <col min="8711" max="8711" width="0.5703125" style="2" customWidth="1"/>
    <col min="8712" max="8712" width="11" style="2" customWidth="1"/>
    <col min="8713" max="8713" width="9.42578125" style="2" customWidth="1"/>
    <col min="8714" max="8714" width="12.140625" style="2" customWidth="1"/>
    <col min="8715" max="8715" width="13.140625" style="2" customWidth="1"/>
    <col min="8716" max="8719" width="11.5703125" style="2" customWidth="1"/>
    <col min="8720" max="8720" width="9.140625" style="2"/>
    <col min="8721" max="8721" width="1" style="2" customWidth="1"/>
    <col min="8722" max="8960" width="9.140625" style="2"/>
    <col min="8961" max="8961" width="1.140625" style="2" customWidth="1"/>
    <col min="8962" max="8962" width="35" style="2" customWidth="1"/>
    <col min="8963" max="8963" width="12.85546875" style="2" customWidth="1"/>
    <col min="8964" max="8964" width="10" style="2" customWidth="1"/>
    <col min="8965" max="8966" width="11" style="2" customWidth="1"/>
    <col min="8967" max="8967" width="0.5703125" style="2" customWidth="1"/>
    <col min="8968" max="8968" width="11" style="2" customWidth="1"/>
    <col min="8969" max="8969" width="9.42578125" style="2" customWidth="1"/>
    <col min="8970" max="8970" width="12.140625" style="2" customWidth="1"/>
    <col min="8971" max="8971" width="13.140625" style="2" customWidth="1"/>
    <col min="8972" max="8975" width="11.5703125" style="2" customWidth="1"/>
    <col min="8976" max="8976" width="9.140625" style="2"/>
    <col min="8977" max="8977" width="1" style="2" customWidth="1"/>
    <col min="8978" max="9216" width="9.140625" style="2"/>
    <col min="9217" max="9217" width="1.140625" style="2" customWidth="1"/>
    <col min="9218" max="9218" width="35" style="2" customWidth="1"/>
    <col min="9219" max="9219" width="12.85546875" style="2" customWidth="1"/>
    <col min="9220" max="9220" width="10" style="2" customWidth="1"/>
    <col min="9221" max="9222" width="11" style="2" customWidth="1"/>
    <col min="9223" max="9223" width="0.5703125" style="2" customWidth="1"/>
    <col min="9224" max="9224" width="11" style="2" customWidth="1"/>
    <col min="9225" max="9225" width="9.42578125" style="2" customWidth="1"/>
    <col min="9226" max="9226" width="12.140625" style="2" customWidth="1"/>
    <col min="9227" max="9227" width="13.140625" style="2" customWidth="1"/>
    <col min="9228" max="9231" width="11.5703125" style="2" customWidth="1"/>
    <col min="9232" max="9232" width="9.140625" style="2"/>
    <col min="9233" max="9233" width="1" style="2" customWidth="1"/>
    <col min="9234" max="9472" width="9.140625" style="2"/>
    <col min="9473" max="9473" width="1.140625" style="2" customWidth="1"/>
    <col min="9474" max="9474" width="35" style="2" customWidth="1"/>
    <col min="9475" max="9475" width="12.85546875" style="2" customWidth="1"/>
    <col min="9476" max="9476" width="10" style="2" customWidth="1"/>
    <col min="9477" max="9478" width="11" style="2" customWidth="1"/>
    <col min="9479" max="9479" width="0.5703125" style="2" customWidth="1"/>
    <col min="9480" max="9480" width="11" style="2" customWidth="1"/>
    <col min="9481" max="9481" width="9.42578125" style="2" customWidth="1"/>
    <col min="9482" max="9482" width="12.140625" style="2" customWidth="1"/>
    <col min="9483" max="9483" width="13.140625" style="2" customWidth="1"/>
    <col min="9484" max="9487" width="11.5703125" style="2" customWidth="1"/>
    <col min="9488" max="9488" width="9.140625" style="2"/>
    <col min="9489" max="9489" width="1" style="2" customWidth="1"/>
    <col min="9490" max="9728" width="9.140625" style="2"/>
    <col min="9729" max="9729" width="1.140625" style="2" customWidth="1"/>
    <col min="9730" max="9730" width="35" style="2" customWidth="1"/>
    <col min="9731" max="9731" width="12.85546875" style="2" customWidth="1"/>
    <col min="9732" max="9732" width="10" style="2" customWidth="1"/>
    <col min="9733" max="9734" width="11" style="2" customWidth="1"/>
    <col min="9735" max="9735" width="0.5703125" style="2" customWidth="1"/>
    <col min="9736" max="9736" width="11" style="2" customWidth="1"/>
    <col min="9737" max="9737" width="9.42578125" style="2" customWidth="1"/>
    <col min="9738" max="9738" width="12.140625" style="2" customWidth="1"/>
    <col min="9739" max="9739" width="13.140625" style="2" customWidth="1"/>
    <col min="9740" max="9743" width="11.5703125" style="2" customWidth="1"/>
    <col min="9744" max="9744" width="9.140625" style="2"/>
    <col min="9745" max="9745" width="1" style="2" customWidth="1"/>
    <col min="9746" max="9984" width="9.140625" style="2"/>
    <col min="9985" max="9985" width="1.140625" style="2" customWidth="1"/>
    <col min="9986" max="9986" width="35" style="2" customWidth="1"/>
    <col min="9987" max="9987" width="12.85546875" style="2" customWidth="1"/>
    <col min="9988" max="9988" width="10" style="2" customWidth="1"/>
    <col min="9989" max="9990" width="11" style="2" customWidth="1"/>
    <col min="9991" max="9991" width="0.5703125" style="2" customWidth="1"/>
    <col min="9992" max="9992" width="11" style="2" customWidth="1"/>
    <col min="9993" max="9993" width="9.42578125" style="2" customWidth="1"/>
    <col min="9994" max="9994" width="12.140625" style="2" customWidth="1"/>
    <col min="9995" max="9995" width="13.140625" style="2" customWidth="1"/>
    <col min="9996" max="9999" width="11.5703125" style="2" customWidth="1"/>
    <col min="10000" max="10000" width="9.140625" style="2"/>
    <col min="10001" max="10001" width="1" style="2" customWidth="1"/>
    <col min="10002" max="10240" width="9.140625" style="2"/>
    <col min="10241" max="10241" width="1.140625" style="2" customWidth="1"/>
    <col min="10242" max="10242" width="35" style="2" customWidth="1"/>
    <col min="10243" max="10243" width="12.85546875" style="2" customWidth="1"/>
    <col min="10244" max="10244" width="10" style="2" customWidth="1"/>
    <col min="10245" max="10246" width="11" style="2" customWidth="1"/>
    <col min="10247" max="10247" width="0.5703125" style="2" customWidth="1"/>
    <col min="10248" max="10248" width="11" style="2" customWidth="1"/>
    <col min="10249" max="10249" width="9.42578125" style="2" customWidth="1"/>
    <col min="10250" max="10250" width="12.140625" style="2" customWidth="1"/>
    <col min="10251" max="10251" width="13.140625" style="2" customWidth="1"/>
    <col min="10252" max="10255" width="11.5703125" style="2" customWidth="1"/>
    <col min="10256" max="10256" width="9.140625" style="2"/>
    <col min="10257" max="10257" width="1" style="2" customWidth="1"/>
    <col min="10258" max="10496" width="9.140625" style="2"/>
    <col min="10497" max="10497" width="1.140625" style="2" customWidth="1"/>
    <col min="10498" max="10498" width="35" style="2" customWidth="1"/>
    <col min="10499" max="10499" width="12.85546875" style="2" customWidth="1"/>
    <col min="10500" max="10500" width="10" style="2" customWidth="1"/>
    <col min="10501" max="10502" width="11" style="2" customWidth="1"/>
    <col min="10503" max="10503" width="0.5703125" style="2" customWidth="1"/>
    <col min="10504" max="10504" width="11" style="2" customWidth="1"/>
    <col min="10505" max="10505" width="9.42578125" style="2" customWidth="1"/>
    <col min="10506" max="10506" width="12.140625" style="2" customWidth="1"/>
    <col min="10507" max="10507" width="13.140625" style="2" customWidth="1"/>
    <col min="10508" max="10511" width="11.5703125" style="2" customWidth="1"/>
    <col min="10512" max="10512" width="9.140625" style="2"/>
    <col min="10513" max="10513" width="1" style="2" customWidth="1"/>
    <col min="10514" max="10752" width="9.140625" style="2"/>
    <col min="10753" max="10753" width="1.140625" style="2" customWidth="1"/>
    <col min="10754" max="10754" width="35" style="2" customWidth="1"/>
    <col min="10755" max="10755" width="12.85546875" style="2" customWidth="1"/>
    <col min="10756" max="10756" width="10" style="2" customWidth="1"/>
    <col min="10757" max="10758" width="11" style="2" customWidth="1"/>
    <col min="10759" max="10759" width="0.5703125" style="2" customWidth="1"/>
    <col min="10760" max="10760" width="11" style="2" customWidth="1"/>
    <col min="10761" max="10761" width="9.42578125" style="2" customWidth="1"/>
    <col min="10762" max="10762" width="12.140625" style="2" customWidth="1"/>
    <col min="10763" max="10763" width="13.140625" style="2" customWidth="1"/>
    <col min="10764" max="10767" width="11.5703125" style="2" customWidth="1"/>
    <col min="10768" max="10768" width="9.140625" style="2"/>
    <col min="10769" max="10769" width="1" style="2" customWidth="1"/>
    <col min="10770" max="11008" width="9.140625" style="2"/>
    <col min="11009" max="11009" width="1.140625" style="2" customWidth="1"/>
    <col min="11010" max="11010" width="35" style="2" customWidth="1"/>
    <col min="11011" max="11011" width="12.85546875" style="2" customWidth="1"/>
    <col min="11012" max="11012" width="10" style="2" customWidth="1"/>
    <col min="11013" max="11014" width="11" style="2" customWidth="1"/>
    <col min="11015" max="11015" width="0.5703125" style="2" customWidth="1"/>
    <col min="11016" max="11016" width="11" style="2" customWidth="1"/>
    <col min="11017" max="11017" width="9.42578125" style="2" customWidth="1"/>
    <col min="11018" max="11018" width="12.140625" style="2" customWidth="1"/>
    <col min="11019" max="11019" width="13.140625" style="2" customWidth="1"/>
    <col min="11020" max="11023" width="11.5703125" style="2" customWidth="1"/>
    <col min="11024" max="11024" width="9.140625" style="2"/>
    <col min="11025" max="11025" width="1" style="2" customWidth="1"/>
    <col min="11026" max="11264" width="9.140625" style="2"/>
    <col min="11265" max="11265" width="1.140625" style="2" customWidth="1"/>
    <col min="11266" max="11266" width="35" style="2" customWidth="1"/>
    <col min="11267" max="11267" width="12.85546875" style="2" customWidth="1"/>
    <col min="11268" max="11268" width="10" style="2" customWidth="1"/>
    <col min="11269" max="11270" width="11" style="2" customWidth="1"/>
    <col min="11271" max="11271" width="0.5703125" style="2" customWidth="1"/>
    <col min="11272" max="11272" width="11" style="2" customWidth="1"/>
    <col min="11273" max="11273" width="9.42578125" style="2" customWidth="1"/>
    <col min="11274" max="11274" width="12.140625" style="2" customWidth="1"/>
    <col min="11275" max="11275" width="13.140625" style="2" customWidth="1"/>
    <col min="11276" max="11279" width="11.5703125" style="2" customWidth="1"/>
    <col min="11280" max="11280" width="9.140625" style="2"/>
    <col min="11281" max="11281" width="1" style="2" customWidth="1"/>
    <col min="11282" max="11520" width="9.140625" style="2"/>
    <col min="11521" max="11521" width="1.140625" style="2" customWidth="1"/>
    <col min="11522" max="11522" width="35" style="2" customWidth="1"/>
    <col min="11523" max="11523" width="12.85546875" style="2" customWidth="1"/>
    <col min="11524" max="11524" width="10" style="2" customWidth="1"/>
    <col min="11525" max="11526" width="11" style="2" customWidth="1"/>
    <col min="11527" max="11527" width="0.5703125" style="2" customWidth="1"/>
    <col min="11528" max="11528" width="11" style="2" customWidth="1"/>
    <col min="11529" max="11529" width="9.42578125" style="2" customWidth="1"/>
    <col min="11530" max="11530" width="12.140625" style="2" customWidth="1"/>
    <col min="11531" max="11531" width="13.140625" style="2" customWidth="1"/>
    <col min="11532" max="11535" width="11.5703125" style="2" customWidth="1"/>
    <col min="11536" max="11536" width="9.140625" style="2"/>
    <col min="11537" max="11537" width="1" style="2" customWidth="1"/>
    <col min="11538" max="11776" width="9.140625" style="2"/>
    <col min="11777" max="11777" width="1.140625" style="2" customWidth="1"/>
    <col min="11778" max="11778" width="35" style="2" customWidth="1"/>
    <col min="11779" max="11779" width="12.85546875" style="2" customWidth="1"/>
    <col min="11780" max="11780" width="10" style="2" customWidth="1"/>
    <col min="11781" max="11782" width="11" style="2" customWidth="1"/>
    <col min="11783" max="11783" width="0.5703125" style="2" customWidth="1"/>
    <col min="11784" max="11784" width="11" style="2" customWidth="1"/>
    <col min="11785" max="11785" width="9.42578125" style="2" customWidth="1"/>
    <col min="11786" max="11786" width="12.140625" style="2" customWidth="1"/>
    <col min="11787" max="11787" width="13.140625" style="2" customWidth="1"/>
    <col min="11788" max="11791" width="11.5703125" style="2" customWidth="1"/>
    <col min="11792" max="11792" width="9.140625" style="2"/>
    <col min="11793" max="11793" width="1" style="2" customWidth="1"/>
    <col min="11794" max="12032" width="9.140625" style="2"/>
    <col min="12033" max="12033" width="1.140625" style="2" customWidth="1"/>
    <col min="12034" max="12034" width="35" style="2" customWidth="1"/>
    <col min="12035" max="12035" width="12.85546875" style="2" customWidth="1"/>
    <col min="12036" max="12036" width="10" style="2" customWidth="1"/>
    <col min="12037" max="12038" width="11" style="2" customWidth="1"/>
    <col min="12039" max="12039" width="0.5703125" style="2" customWidth="1"/>
    <col min="12040" max="12040" width="11" style="2" customWidth="1"/>
    <col min="12041" max="12041" width="9.42578125" style="2" customWidth="1"/>
    <col min="12042" max="12042" width="12.140625" style="2" customWidth="1"/>
    <col min="12043" max="12043" width="13.140625" style="2" customWidth="1"/>
    <col min="12044" max="12047" width="11.5703125" style="2" customWidth="1"/>
    <col min="12048" max="12048" width="9.140625" style="2"/>
    <col min="12049" max="12049" width="1" style="2" customWidth="1"/>
    <col min="12050" max="12288" width="9.140625" style="2"/>
    <col min="12289" max="12289" width="1.140625" style="2" customWidth="1"/>
    <col min="12290" max="12290" width="35" style="2" customWidth="1"/>
    <col min="12291" max="12291" width="12.85546875" style="2" customWidth="1"/>
    <col min="12292" max="12292" width="10" style="2" customWidth="1"/>
    <col min="12293" max="12294" width="11" style="2" customWidth="1"/>
    <col min="12295" max="12295" width="0.5703125" style="2" customWidth="1"/>
    <col min="12296" max="12296" width="11" style="2" customWidth="1"/>
    <col min="12297" max="12297" width="9.42578125" style="2" customWidth="1"/>
    <col min="12298" max="12298" width="12.140625" style="2" customWidth="1"/>
    <col min="12299" max="12299" width="13.140625" style="2" customWidth="1"/>
    <col min="12300" max="12303" width="11.5703125" style="2" customWidth="1"/>
    <col min="12304" max="12304" width="9.140625" style="2"/>
    <col min="12305" max="12305" width="1" style="2" customWidth="1"/>
    <col min="12306" max="12544" width="9.140625" style="2"/>
    <col min="12545" max="12545" width="1.140625" style="2" customWidth="1"/>
    <col min="12546" max="12546" width="35" style="2" customWidth="1"/>
    <col min="12547" max="12547" width="12.85546875" style="2" customWidth="1"/>
    <col min="12548" max="12548" width="10" style="2" customWidth="1"/>
    <col min="12549" max="12550" width="11" style="2" customWidth="1"/>
    <col min="12551" max="12551" width="0.5703125" style="2" customWidth="1"/>
    <col min="12552" max="12552" width="11" style="2" customWidth="1"/>
    <col min="12553" max="12553" width="9.42578125" style="2" customWidth="1"/>
    <col min="12554" max="12554" width="12.140625" style="2" customWidth="1"/>
    <col min="12555" max="12555" width="13.140625" style="2" customWidth="1"/>
    <col min="12556" max="12559" width="11.5703125" style="2" customWidth="1"/>
    <col min="12560" max="12560" width="9.140625" style="2"/>
    <col min="12561" max="12561" width="1" style="2" customWidth="1"/>
    <col min="12562" max="12800" width="9.140625" style="2"/>
    <col min="12801" max="12801" width="1.140625" style="2" customWidth="1"/>
    <col min="12802" max="12802" width="35" style="2" customWidth="1"/>
    <col min="12803" max="12803" width="12.85546875" style="2" customWidth="1"/>
    <col min="12804" max="12804" width="10" style="2" customWidth="1"/>
    <col min="12805" max="12806" width="11" style="2" customWidth="1"/>
    <col min="12807" max="12807" width="0.5703125" style="2" customWidth="1"/>
    <col min="12808" max="12808" width="11" style="2" customWidth="1"/>
    <col min="12809" max="12809" width="9.42578125" style="2" customWidth="1"/>
    <col min="12810" max="12810" width="12.140625" style="2" customWidth="1"/>
    <col min="12811" max="12811" width="13.140625" style="2" customWidth="1"/>
    <col min="12812" max="12815" width="11.5703125" style="2" customWidth="1"/>
    <col min="12816" max="12816" width="9.140625" style="2"/>
    <col min="12817" max="12817" width="1" style="2" customWidth="1"/>
    <col min="12818" max="13056" width="9.140625" style="2"/>
    <col min="13057" max="13057" width="1.140625" style="2" customWidth="1"/>
    <col min="13058" max="13058" width="35" style="2" customWidth="1"/>
    <col min="13059" max="13059" width="12.85546875" style="2" customWidth="1"/>
    <col min="13060" max="13060" width="10" style="2" customWidth="1"/>
    <col min="13061" max="13062" width="11" style="2" customWidth="1"/>
    <col min="13063" max="13063" width="0.5703125" style="2" customWidth="1"/>
    <col min="13064" max="13064" width="11" style="2" customWidth="1"/>
    <col min="13065" max="13065" width="9.42578125" style="2" customWidth="1"/>
    <col min="13066" max="13066" width="12.140625" style="2" customWidth="1"/>
    <col min="13067" max="13067" width="13.140625" style="2" customWidth="1"/>
    <col min="13068" max="13071" width="11.5703125" style="2" customWidth="1"/>
    <col min="13072" max="13072" width="9.140625" style="2"/>
    <col min="13073" max="13073" width="1" style="2" customWidth="1"/>
    <col min="13074" max="13312" width="9.140625" style="2"/>
    <col min="13313" max="13313" width="1.140625" style="2" customWidth="1"/>
    <col min="13314" max="13314" width="35" style="2" customWidth="1"/>
    <col min="13315" max="13315" width="12.85546875" style="2" customWidth="1"/>
    <col min="13316" max="13316" width="10" style="2" customWidth="1"/>
    <col min="13317" max="13318" width="11" style="2" customWidth="1"/>
    <col min="13319" max="13319" width="0.5703125" style="2" customWidth="1"/>
    <col min="13320" max="13320" width="11" style="2" customWidth="1"/>
    <col min="13321" max="13321" width="9.42578125" style="2" customWidth="1"/>
    <col min="13322" max="13322" width="12.140625" style="2" customWidth="1"/>
    <col min="13323" max="13323" width="13.140625" style="2" customWidth="1"/>
    <col min="13324" max="13327" width="11.5703125" style="2" customWidth="1"/>
    <col min="13328" max="13328" width="9.140625" style="2"/>
    <col min="13329" max="13329" width="1" style="2" customWidth="1"/>
    <col min="13330" max="13568" width="9.140625" style="2"/>
    <col min="13569" max="13569" width="1.140625" style="2" customWidth="1"/>
    <col min="13570" max="13570" width="35" style="2" customWidth="1"/>
    <col min="13571" max="13571" width="12.85546875" style="2" customWidth="1"/>
    <col min="13572" max="13572" width="10" style="2" customWidth="1"/>
    <col min="13573" max="13574" width="11" style="2" customWidth="1"/>
    <col min="13575" max="13575" width="0.5703125" style="2" customWidth="1"/>
    <col min="13576" max="13576" width="11" style="2" customWidth="1"/>
    <col min="13577" max="13577" width="9.42578125" style="2" customWidth="1"/>
    <col min="13578" max="13578" width="12.140625" style="2" customWidth="1"/>
    <col min="13579" max="13579" width="13.140625" style="2" customWidth="1"/>
    <col min="13580" max="13583" width="11.5703125" style="2" customWidth="1"/>
    <col min="13584" max="13584" width="9.140625" style="2"/>
    <col min="13585" max="13585" width="1" style="2" customWidth="1"/>
    <col min="13586" max="13824" width="9.140625" style="2"/>
    <col min="13825" max="13825" width="1.140625" style="2" customWidth="1"/>
    <col min="13826" max="13826" width="35" style="2" customWidth="1"/>
    <col min="13827" max="13827" width="12.85546875" style="2" customWidth="1"/>
    <col min="13828" max="13828" width="10" style="2" customWidth="1"/>
    <col min="13829" max="13830" width="11" style="2" customWidth="1"/>
    <col min="13831" max="13831" width="0.5703125" style="2" customWidth="1"/>
    <col min="13832" max="13832" width="11" style="2" customWidth="1"/>
    <col min="13833" max="13833" width="9.42578125" style="2" customWidth="1"/>
    <col min="13834" max="13834" width="12.140625" style="2" customWidth="1"/>
    <col min="13835" max="13835" width="13.140625" style="2" customWidth="1"/>
    <col min="13836" max="13839" width="11.5703125" style="2" customWidth="1"/>
    <col min="13840" max="13840" width="9.140625" style="2"/>
    <col min="13841" max="13841" width="1" style="2" customWidth="1"/>
    <col min="13842" max="14080" width="9.140625" style="2"/>
    <col min="14081" max="14081" width="1.140625" style="2" customWidth="1"/>
    <col min="14082" max="14082" width="35" style="2" customWidth="1"/>
    <col min="14083" max="14083" width="12.85546875" style="2" customWidth="1"/>
    <col min="14084" max="14084" width="10" style="2" customWidth="1"/>
    <col min="14085" max="14086" width="11" style="2" customWidth="1"/>
    <col min="14087" max="14087" width="0.5703125" style="2" customWidth="1"/>
    <col min="14088" max="14088" width="11" style="2" customWidth="1"/>
    <col min="14089" max="14089" width="9.42578125" style="2" customWidth="1"/>
    <col min="14090" max="14090" width="12.140625" style="2" customWidth="1"/>
    <col min="14091" max="14091" width="13.140625" style="2" customWidth="1"/>
    <col min="14092" max="14095" width="11.5703125" style="2" customWidth="1"/>
    <col min="14096" max="14096" width="9.140625" style="2"/>
    <col min="14097" max="14097" width="1" style="2" customWidth="1"/>
    <col min="14098" max="14336" width="9.140625" style="2"/>
    <col min="14337" max="14337" width="1.140625" style="2" customWidth="1"/>
    <col min="14338" max="14338" width="35" style="2" customWidth="1"/>
    <col min="14339" max="14339" width="12.85546875" style="2" customWidth="1"/>
    <col min="14340" max="14340" width="10" style="2" customWidth="1"/>
    <col min="14341" max="14342" width="11" style="2" customWidth="1"/>
    <col min="14343" max="14343" width="0.5703125" style="2" customWidth="1"/>
    <col min="14344" max="14344" width="11" style="2" customWidth="1"/>
    <col min="14345" max="14345" width="9.42578125" style="2" customWidth="1"/>
    <col min="14346" max="14346" width="12.140625" style="2" customWidth="1"/>
    <col min="14347" max="14347" width="13.140625" style="2" customWidth="1"/>
    <col min="14348" max="14351" width="11.5703125" style="2" customWidth="1"/>
    <col min="14352" max="14352" width="9.140625" style="2"/>
    <col min="14353" max="14353" width="1" style="2" customWidth="1"/>
    <col min="14354" max="14592" width="9.140625" style="2"/>
    <col min="14593" max="14593" width="1.140625" style="2" customWidth="1"/>
    <col min="14594" max="14594" width="35" style="2" customWidth="1"/>
    <col min="14595" max="14595" width="12.85546875" style="2" customWidth="1"/>
    <col min="14596" max="14596" width="10" style="2" customWidth="1"/>
    <col min="14597" max="14598" width="11" style="2" customWidth="1"/>
    <col min="14599" max="14599" width="0.5703125" style="2" customWidth="1"/>
    <col min="14600" max="14600" width="11" style="2" customWidth="1"/>
    <col min="14601" max="14601" width="9.42578125" style="2" customWidth="1"/>
    <col min="14602" max="14602" width="12.140625" style="2" customWidth="1"/>
    <col min="14603" max="14603" width="13.140625" style="2" customWidth="1"/>
    <col min="14604" max="14607" width="11.5703125" style="2" customWidth="1"/>
    <col min="14608" max="14608" width="9.140625" style="2"/>
    <col min="14609" max="14609" width="1" style="2" customWidth="1"/>
    <col min="14610" max="14848" width="9.140625" style="2"/>
    <col min="14849" max="14849" width="1.140625" style="2" customWidth="1"/>
    <col min="14850" max="14850" width="35" style="2" customWidth="1"/>
    <col min="14851" max="14851" width="12.85546875" style="2" customWidth="1"/>
    <col min="14852" max="14852" width="10" style="2" customWidth="1"/>
    <col min="14853" max="14854" width="11" style="2" customWidth="1"/>
    <col min="14855" max="14855" width="0.5703125" style="2" customWidth="1"/>
    <col min="14856" max="14856" width="11" style="2" customWidth="1"/>
    <col min="14857" max="14857" width="9.42578125" style="2" customWidth="1"/>
    <col min="14858" max="14858" width="12.140625" style="2" customWidth="1"/>
    <col min="14859" max="14859" width="13.140625" style="2" customWidth="1"/>
    <col min="14860" max="14863" width="11.5703125" style="2" customWidth="1"/>
    <col min="14864" max="14864" width="9.140625" style="2"/>
    <col min="14865" max="14865" width="1" style="2" customWidth="1"/>
    <col min="14866" max="15104" width="9.140625" style="2"/>
    <col min="15105" max="15105" width="1.140625" style="2" customWidth="1"/>
    <col min="15106" max="15106" width="35" style="2" customWidth="1"/>
    <col min="15107" max="15107" width="12.85546875" style="2" customWidth="1"/>
    <col min="15108" max="15108" width="10" style="2" customWidth="1"/>
    <col min="15109" max="15110" width="11" style="2" customWidth="1"/>
    <col min="15111" max="15111" width="0.5703125" style="2" customWidth="1"/>
    <col min="15112" max="15112" width="11" style="2" customWidth="1"/>
    <col min="15113" max="15113" width="9.42578125" style="2" customWidth="1"/>
    <col min="15114" max="15114" width="12.140625" style="2" customWidth="1"/>
    <col min="15115" max="15115" width="13.140625" style="2" customWidth="1"/>
    <col min="15116" max="15119" width="11.5703125" style="2" customWidth="1"/>
    <col min="15120" max="15120" width="9.140625" style="2"/>
    <col min="15121" max="15121" width="1" style="2" customWidth="1"/>
    <col min="15122" max="15360" width="9.140625" style="2"/>
    <col min="15361" max="15361" width="1.140625" style="2" customWidth="1"/>
    <col min="15362" max="15362" width="35" style="2" customWidth="1"/>
    <col min="15363" max="15363" width="12.85546875" style="2" customWidth="1"/>
    <col min="15364" max="15364" width="10" style="2" customWidth="1"/>
    <col min="15365" max="15366" width="11" style="2" customWidth="1"/>
    <col min="15367" max="15367" width="0.5703125" style="2" customWidth="1"/>
    <col min="15368" max="15368" width="11" style="2" customWidth="1"/>
    <col min="15369" max="15369" width="9.42578125" style="2" customWidth="1"/>
    <col min="15370" max="15370" width="12.140625" style="2" customWidth="1"/>
    <col min="15371" max="15371" width="13.140625" style="2" customWidth="1"/>
    <col min="15372" max="15375" width="11.5703125" style="2" customWidth="1"/>
    <col min="15376" max="15376" width="9.140625" style="2"/>
    <col min="15377" max="15377" width="1" style="2" customWidth="1"/>
    <col min="15378" max="15616" width="9.140625" style="2"/>
    <col min="15617" max="15617" width="1.140625" style="2" customWidth="1"/>
    <col min="15618" max="15618" width="35" style="2" customWidth="1"/>
    <col min="15619" max="15619" width="12.85546875" style="2" customWidth="1"/>
    <col min="15620" max="15620" width="10" style="2" customWidth="1"/>
    <col min="15621" max="15622" width="11" style="2" customWidth="1"/>
    <col min="15623" max="15623" width="0.5703125" style="2" customWidth="1"/>
    <col min="15624" max="15624" width="11" style="2" customWidth="1"/>
    <col min="15625" max="15625" width="9.42578125" style="2" customWidth="1"/>
    <col min="15626" max="15626" width="12.140625" style="2" customWidth="1"/>
    <col min="15627" max="15627" width="13.140625" style="2" customWidth="1"/>
    <col min="15628" max="15631" width="11.5703125" style="2" customWidth="1"/>
    <col min="15632" max="15632" width="9.140625" style="2"/>
    <col min="15633" max="15633" width="1" style="2" customWidth="1"/>
    <col min="15634" max="15872" width="9.140625" style="2"/>
    <col min="15873" max="15873" width="1.140625" style="2" customWidth="1"/>
    <col min="15874" max="15874" width="35" style="2" customWidth="1"/>
    <col min="15875" max="15875" width="12.85546875" style="2" customWidth="1"/>
    <col min="15876" max="15876" width="10" style="2" customWidth="1"/>
    <col min="15877" max="15878" width="11" style="2" customWidth="1"/>
    <col min="15879" max="15879" width="0.5703125" style="2" customWidth="1"/>
    <col min="15880" max="15880" width="11" style="2" customWidth="1"/>
    <col min="15881" max="15881" width="9.42578125" style="2" customWidth="1"/>
    <col min="15882" max="15882" width="12.140625" style="2" customWidth="1"/>
    <col min="15883" max="15883" width="13.140625" style="2" customWidth="1"/>
    <col min="15884" max="15887" width="11.5703125" style="2" customWidth="1"/>
    <col min="15888" max="15888" width="9.140625" style="2"/>
    <col min="15889" max="15889" width="1" style="2" customWidth="1"/>
    <col min="15890" max="16128" width="9.140625" style="2"/>
    <col min="16129" max="16129" width="1.140625" style="2" customWidth="1"/>
    <col min="16130" max="16130" width="35" style="2" customWidth="1"/>
    <col min="16131" max="16131" width="12.85546875" style="2" customWidth="1"/>
    <col min="16132" max="16132" width="10" style="2" customWidth="1"/>
    <col min="16133" max="16134" width="11" style="2" customWidth="1"/>
    <col min="16135" max="16135" width="0.5703125" style="2" customWidth="1"/>
    <col min="16136" max="16136" width="11" style="2" customWidth="1"/>
    <col min="16137" max="16137" width="9.42578125" style="2" customWidth="1"/>
    <col min="16138" max="16138" width="12.140625" style="2" customWidth="1"/>
    <col min="16139" max="16139" width="13.140625" style="2" customWidth="1"/>
    <col min="16140" max="16143" width="11.5703125" style="2" customWidth="1"/>
    <col min="16144" max="16144" width="9.140625" style="2"/>
    <col min="16145" max="16145" width="1" style="2" customWidth="1"/>
    <col min="16146" max="16384" width="9.140625" style="2"/>
  </cols>
  <sheetData>
    <row r="1" spans="2:17" ht="14.1" customHeight="1" x14ac:dyDescent="0.25">
      <c r="B1" s="193"/>
      <c r="C1" s="193"/>
      <c r="D1" s="194"/>
      <c r="E1" s="195"/>
      <c r="F1" s="195"/>
      <c r="G1" s="195"/>
      <c r="H1" s="195"/>
    </row>
    <row r="2" spans="2:17" x14ac:dyDescent="0.25">
      <c r="B2" s="83" t="s">
        <v>172</v>
      </c>
      <c r="C2" s="83"/>
      <c r="J2" s="84" t="s">
        <v>77</v>
      </c>
      <c r="K2" s="84"/>
      <c r="L2" s="84"/>
      <c r="M2" s="84"/>
      <c r="N2" s="84"/>
      <c r="O2" s="84"/>
    </row>
    <row r="3" spans="2:17" ht="3" customHeight="1" x14ac:dyDescent="0.25">
      <c r="B3" s="83"/>
      <c r="C3" s="83"/>
      <c r="J3" s="196"/>
      <c r="K3" s="196"/>
      <c r="L3" s="196"/>
      <c r="M3" s="196"/>
      <c r="N3" s="196"/>
      <c r="O3" s="196"/>
    </row>
    <row r="4" spans="2:17" ht="39.75" customHeight="1" x14ac:dyDescent="0.25">
      <c r="B4" s="88" t="s">
        <v>173</v>
      </c>
      <c r="C4" s="88"/>
      <c r="D4" s="88"/>
      <c r="E4" s="88"/>
      <c r="F4" s="88"/>
      <c r="G4" s="88"/>
      <c r="H4" s="88" t="s">
        <v>6</v>
      </c>
      <c r="I4" s="88" t="s">
        <v>91</v>
      </c>
      <c r="J4" s="88"/>
      <c r="K4" s="88" t="s">
        <v>174</v>
      </c>
      <c r="L4" s="88"/>
      <c r="M4" s="197" t="s">
        <v>175</v>
      </c>
      <c r="N4" s="197" t="s">
        <v>176</v>
      </c>
      <c r="Q4" s="2" t="s">
        <v>0</v>
      </c>
    </row>
    <row r="5" spans="2:17" x14ac:dyDescent="0.25">
      <c r="B5" s="88"/>
      <c r="C5" s="88"/>
      <c r="D5" s="88"/>
      <c r="E5" s="88"/>
      <c r="F5" s="88"/>
      <c r="G5" s="88"/>
      <c r="H5" s="88"/>
      <c r="I5" s="91" t="s">
        <v>177</v>
      </c>
      <c r="J5" s="91" t="s">
        <v>178</v>
      </c>
      <c r="K5" s="91" t="s">
        <v>177</v>
      </c>
      <c r="L5" s="91" t="s">
        <v>178</v>
      </c>
      <c r="M5" s="198"/>
      <c r="N5" s="198"/>
    </row>
    <row r="6" spans="2:17" ht="14.1" customHeight="1" x14ac:dyDescent="0.25">
      <c r="B6" s="88">
        <v>1</v>
      </c>
      <c r="C6" s="88"/>
      <c r="D6" s="88"/>
      <c r="E6" s="88"/>
      <c r="F6" s="88"/>
      <c r="G6" s="88"/>
      <c r="H6" s="91">
        <v>2</v>
      </c>
      <c r="I6" s="91">
        <v>3</v>
      </c>
      <c r="J6" s="91">
        <v>4</v>
      </c>
      <c r="K6" s="91">
        <v>5</v>
      </c>
      <c r="L6" s="91">
        <v>6</v>
      </c>
      <c r="M6" s="199" t="s">
        <v>65</v>
      </c>
      <c r="N6" s="199" t="s">
        <v>67</v>
      </c>
    </row>
    <row r="7" spans="2:17" ht="14.1" customHeight="1" x14ac:dyDescent="0.25">
      <c r="B7" s="200" t="s">
        <v>179</v>
      </c>
      <c r="C7" s="200"/>
      <c r="D7" s="200"/>
      <c r="E7" s="200"/>
      <c r="F7" s="200"/>
      <c r="G7" s="200"/>
      <c r="H7" s="91">
        <v>1</v>
      </c>
      <c r="I7" s="46"/>
      <c r="J7" s="46"/>
      <c r="K7" s="46"/>
      <c r="L7" s="46"/>
      <c r="M7" s="201">
        <f t="shared" ref="M7:N9" si="0">I7-K7</f>
        <v>0</v>
      </c>
      <c r="N7" s="201">
        <f t="shared" si="0"/>
        <v>0</v>
      </c>
    </row>
    <row r="8" spans="2:17" ht="14.1" customHeight="1" x14ac:dyDescent="0.25">
      <c r="B8" s="202" t="s">
        <v>180</v>
      </c>
      <c r="C8" s="202"/>
      <c r="D8" s="202"/>
      <c r="E8" s="202"/>
      <c r="F8" s="202"/>
      <c r="G8" s="202"/>
      <c r="H8" s="91">
        <v>2</v>
      </c>
      <c r="I8" s="46"/>
      <c r="J8" s="46"/>
      <c r="K8" s="46"/>
      <c r="L8" s="46"/>
      <c r="M8" s="201">
        <f t="shared" si="0"/>
        <v>0</v>
      </c>
      <c r="N8" s="201">
        <f t="shared" si="0"/>
        <v>0</v>
      </c>
    </row>
    <row r="9" spans="2:17" ht="14.1" customHeight="1" x14ac:dyDescent="0.25">
      <c r="B9" s="203" t="s">
        <v>181</v>
      </c>
      <c r="C9" s="203"/>
      <c r="D9" s="203"/>
      <c r="E9" s="203"/>
      <c r="F9" s="203"/>
      <c r="G9" s="203"/>
      <c r="H9" s="91">
        <v>3</v>
      </c>
      <c r="I9" s="46"/>
      <c r="J9" s="46"/>
      <c r="K9" s="46"/>
      <c r="L9" s="46"/>
      <c r="M9" s="201">
        <f t="shared" si="0"/>
        <v>0</v>
      </c>
      <c r="N9" s="201">
        <f t="shared" si="0"/>
        <v>0</v>
      </c>
    </row>
    <row r="10" spans="2:17" ht="14.1" customHeight="1" x14ac:dyDescent="0.25">
      <c r="B10" s="200" t="s">
        <v>182</v>
      </c>
      <c r="C10" s="200"/>
      <c r="D10" s="200"/>
      <c r="E10" s="200"/>
      <c r="F10" s="200"/>
      <c r="G10" s="200"/>
      <c r="H10" s="91">
        <v>4</v>
      </c>
      <c r="I10" s="46"/>
      <c r="J10" s="46"/>
      <c r="K10" s="46"/>
      <c r="L10" s="46"/>
      <c r="M10" s="204" t="s">
        <v>35</v>
      </c>
      <c r="N10" s="204" t="s">
        <v>35</v>
      </c>
    </row>
    <row r="11" spans="2:17" ht="42" customHeight="1" x14ac:dyDescent="0.25">
      <c r="B11" s="205" t="s">
        <v>183</v>
      </c>
      <c r="C11" s="205"/>
      <c r="D11" s="205"/>
      <c r="E11" s="205"/>
      <c r="F11" s="205"/>
      <c r="G11" s="205"/>
      <c r="H11" s="91">
        <v>5</v>
      </c>
      <c r="I11" s="46"/>
      <c r="J11" s="46"/>
      <c r="K11" s="46"/>
      <c r="L11" s="46"/>
      <c r="M11" s="201">
        <f t="shared" ref="M11:N14" si="1">I11-K11</f>
        <v>0</v>
      </c>
      <c r="N11" s="201">
        <f t="shared" si="1"/>
        <v>0</v>
      </c>
    </row>
    <row r="12" spans="2:17" ht="14.1" customHeight="1" x14ac:dyDescent="0.25">
      <c r="B12" s="205" t="s">
        <v>184</v>
      </c>
      <c r="C12" s="205"/>
      <c r="D12" s="205"/>
      <c r="E12" s="205"/>
      <c r="F12" s="205"/>
      <c r="G12" s="205"/>
      <c r="H12" s="91">
        <v>6</v>
      </c>
      <c r="I12" s="46"/>
      <c r="J12" s="46"/>
      <c r="K12" s="46"/>
      <c r="L12" s="46"/>
      <c r="M12" s="201">
        <f t="shared" si="1"/>
        <v>0</v>
      </c>
      <c r="N12" s="201">
        <f t="shared" si="1"/>
        <v>0</v>
      </c>
    </row>
    <row r="13" spans="2:17" ht="14.1" customHeight="1" x14ac:dyDescent="0.25">
      <c r="B13" s="200" t="s">
        <v>185</v>
      </c>
      <c r="C13" s="200"/>
      <c r="D13" s="200"/>
      <c r="E13" s="200"/>
      <c r="F13" s="200"/>
      <c r="G13" s="200"/>
      <c r="H13" s="91">
        <v>7</v>
      </c>
      <c r="I13" s="46"/>
      <c r="J13" s="46"/>
      <c r="K13" s="46"/>
      <c r="L13" s="46"/>
      <c r="M13" s="201">
        <f t="shared" si="1"/>
        <v>0</v>
      </c>
      <c r="N13" s="201">
        <f t="shared" si="1"/>
        <v>0</v>
      </c>
    </row>
    <row r="14" spans="2:17" ht="14.1" customHeight="1" x14ac:dyDescent="0.25">
      <c r="B14" s="205" t="s">
        <v>186</v>
      </c>
      <c r="C14" s="205"/>
      <c r="D14" s="205"/>
      <c r="E14" s="205"/>
      <c r="F14" s="205"/>
      <c r="G14" s="205"/>
      <c r="H14" s="91">
        <v>8</v>
      </c>
      <c r="I14" s="46"/>
      <c r="J14" s="46"/>
      <c r="K14" s="46"/>
      <c r="L14" s="46"/>
      <c r="M14" s="201">
        <f t="shared" si="1"/>
        <v>0</v>
      </c>
      <c r="N14" s="201">
        <f t="shared" si="1"/>
        <v>0</v>
      </c>
    </row>
    <row r="15" spans="2:17" x14ac:dyDescent="0.25">
      <c r="B15" s="206" t="s">
        <v>64</v>
      </c>
      <c r="C15" s="206"/>
      <c r="D15" s="206"/>
      <c r="E15" s="206"/>
      <c r="F15" s="206"/>
      <c r="G15" s="206"/>
      <c r="H15" s="207" t="s">
        <v>65</v>
      </c>
      <c r="I15" s="208">
        <f>I7-I8</f>
        <v>0</v>
      </c>
      <c r="J15" s="208">
        <f>J7-J8</f>
        <v>0</v>
      </c>
      <c r="K15" s="208">
        <f>K7-K8</f>
        <v>0</v>
      </c>
      <c r="L15" s="208">
        <f>L7-L8</f>
        <v>0</v>
      </c>
      <c r="M15" s="208"/>
      <c r="N15" s="208"/>
    </row>
    <row r="16" spans="2:17" x14ac:dyDescent="0.25">
      <c r="B16" s="206" t="s">
        <v>187</v>
      </c>
      <c r="C16" s="206"/>
      <c r="D16" s="206"/>
      <c r="E16" s="206"/>
      <c r="F16" s="206"/>
      <c r="G16" s="206"/>
      <c r="H16" s="207" t="s">
        <v>67</v>
      </c>
      <c r="I16" s="208">
        <f>I7-I9</f>
        <v>0</v>
      </c>
      <c r="J16" s="208">
        <f>J7-J9</f>
        <v>0</v>
      </c>
      <c r="K16" s="208">
        <f>K7-K9</f>
        <v>0</v>
      </c>
      <c r="L16" s="208">
        <f>L7-L9</f>
        <v>0</v>
      </c>
      <c r="M16" s="208"/>
      <c r="N16" s="208"/>
    </row>
    <row r="17" spans="2:14" x14ac:dyDescent="0.25">
      <c r="B17" s="206" t="s">
        <v>188</v>
      </c>
      <c r="C17" s="206"/>
      <c r="D17" s="206"/>
      <c r="E17" s="206"/>
      <c r="F17" s="206"/>
      <c r="G17" s="206"/>
      <c r="H17" s="207" t="s">
        <v>69</v>
      </c>
      <c r="I17" s="208">
        <f>I7-(I11+I12)</f>
        <v>0</v>
      </c>
      <c r="J17" s="208">
        <f>J7-(J11+J12)</f>
        <v>0</v>
      </c>
      <c r="K17" s="208">
        <f>K7-(K11+K12)</f>
        <v>0</v>
      </c>
      <c r="L17" s="208">
        <f>L7-(L11+L12)</f>
        <v>0</v>
      </c>
      <c r="M17" s="208"/>
      <c r="N17" s="208"/>
    </row>
    <row r="18" spans="2:14" x14ac:dyDescent="0.25">
      <c r="B18" s="206" t="s">
        <v>189</v>
      </c>
      <c r="C18" s="206"/>
      <c r="D18" s="206"/>
      <c r="E18" s="206"/>
      <c r="F18" s="206"/>
      <c r="G18" s="206"/>
      <c r="H18" s="207" t="s">
        <v>152</v>
      </c>
      <c r="I18" s="208">
        <f>I7-(I13+I14)</f>
        <v>0</v>
      </c>
      <c r="J18" s="208">
        <f>J7-(J13+J14)</f>
        <v>0</v>
      </c>
      <c r="K18" s="208">
        <f>K7-(K13+K14)</f>
        <v>0</v>
      </c>
      <c r="L18" s="208">
        <f>L7-(L13+L14)</f>
        <v>0</v>
      </c>
      <c r="M18" s="208"/>
      <c r="N18" s="208"/>
    </row>
    <row r="21" spans="2:14" ht="6.75" customHeight="1" x14ac:dyDescent="0.25">
      <c r="B21" s="2" t="s">
        <v>0</v>
      </c>
    </row>
  </sheetData>
  <mergeCells count="20">
    <mergeCell ref="B18:G18"/>
    <mergeCell ref="B12:G12"/>
    <mergeCell ref="B13:G13"/>
    <mergeCell ref="B14:G14"/>
    <mergeCell ref="B15:G15"/>
    <mergeCell ref="B16:G16"/>
    <mergeCell ref="B17:G17"/>
    <mergeCell ref="B6:G6"/>
    <mergeCell ref="B7:G7"/>
    <mergeCell ref="B8:G8"/>
    <mergeCell ref="B9:G9"/>
    <mergeCell ref="B10:G10"/>
    <mergeCell ref="B11:G11"/>
    <mergeCell ref="J2:O2"/>
    <mergeCell ref="B4:G5"/>
    <mergeCell ref="H4:H5"/>
    <mergeCell ref="I4:J4"/>
    <mergeCell ref="K4:L4"/>
    <mergeCell ref="M4:M5"/>
    <mergeCell ref="N4:N5"/>
  </mergeCells>
  <conditionalFormatting sqref="A1:IV65536">
    <cfRule type="cellIs" dxfId="0" priority="1" stopIfTrue="1" operator="lessThan">
      <formula>0</formula>
    </cfRule>
  </conditionalFormatting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O10"/>
  <sheetViews>
    <sheetView workbookViewId="0"/>
  </sheetViews>
  <sheetFormatPr defaultRowHeight="15.75" x14ac:dyDescent="0.25"/>
  <cols>
    <col min="1" max="1" width="1.140625" style="2" customWidth="1"/>
    <col min="2" max="2" width="35" style="2" customWidth="1"/>
    <col min="3" max="3" width="12.85546875" style="2" customWidth="1"/>
    <col min="4" max="4" width="10" style="2" customWidth="1"/>
    <col min="5" max="8" width="11" style="2" customWidth="1"/>
    <col min="9" max="9" width="9.42578125" style="2" customWidth="1"/>
    <col min="10" max="10" width="12.140625" style="2" customWidth="1"/>
    <col min="11" max="11" width="13.140625" style="2" customWidth="1"/>
    <col min="12" max="15" width="11.5703125" style="2" customWidth="1"/>
    <col min="16" max="256" width="9.140625" style="2"/>
    <col min="257" max="257" width="1.140625" style="2" customWidth="1"/>
    <col min="258" max="258" width="35" style="2" customWidth="1"/>
    <col min="259" max="259" width="12.85546875" style="2" customWidth="1"/>
    <col min="260" max="260" width="10" style="2" customWidth="1"/>
    <col min="261" max="264" width="11" style="2" customWidth="1"/>
    <col min="265" max="265" width="9.42578125" style="2" customWidth="1"/>
    <col min="266" max="266" width="12.140625" style="2" customWidth="1"/>
    <col min="267" max="267" width="13.140625" style="2" customWidth="1"/>
    <col min="268" max="271" width="11.5703125" style="2" customWidth="1"/>
    <col min="272" max="512" width="9.140625" style="2"/>
    <col min="513" max="513" width="1.140625" style="2" customWidth="1"/>
    <col min="514" max="514" width="35" style="2" customWidth="1"/>
    <col min="515" max="515" width="12.85546875" style="2" customWidth="1"/>
    <col min="516" max="516" width="10" style="2" customWidth="1"/>
    <col min="517" max="520" width="11" style="2" customWidth="1"/>
    <col min="521" max="521" width="9.42578125" style="2" customWidth="1"/>
    <col min="522" max="522" width="12.140625" style="2" customWidth="1"/>
    <col min="523" max="523" width="13.140625" style="2" customWidth="1"/>
    <col min="524" max="527" width="11.5703125" style="2" customWidth="1"/>
    <col min="528" max="768" width="9.140625" style="2"/>
    <col min="769" max="769" width="1.140625" style="2" customWidth="1"/>
    <col min="770" max="770" width="35" style="2" customWidth="1"/>
    <col min="771" max="771" width="12.85546875" style="2" customWidth="1"/>
    <col min="772" max="772" width="10" style="2" customWidth="1"/>
    <col min="773" max="776" width="11" style="2" customWidth="1"/>
    <col min="777" max="777" width="9.42578125" style="2" customWidth="1"/>
    <col min="778" max="778" width="12.140625" style="2" customWidth="1"/>
    <col min="779" max="779" width="13.140625" style="2" customWidth="1"/>
    <col min="780" max="783" width="11.5703125" style="2" customWidth="1"/>
    <col min="784" max="1024" width="9.140625" style="2"/>
    <col min="1025" max="1025" width="1.140625" style="2" customWidth="1"/>
    <col min="1026" max="1026" width="35" style="2" customWidth="1"/>
    <col min="1027" max="1027" width="12.85546875" style="2" customWidth="1"/>
    <col min="1028" max="1028" width="10" style="2" customWidth="1"/>
    <col min="1029" max="1032" width="11" style="2" customWidth="1"/>
    <col min="1033" max="1033" width="9.42578125" style="2" customWidth="1"/>
    <col min="1034" max="1034" width="12.140625" style="2" customWidth="1"/>
    <col min="1035" max="1035" width="13.140625" style="2" customWidth="1"/>
    <col min="1036" max="1039" width="11.5703125" style="2" customWidth="1"/>
    <col min="1040" max="1280" width="9.140625" style="2"/>
    <col min="1281" max="1281" width="1.140625" style="2" customWidth="1"/>
    <col min="1282" max="1282" width="35" style="2" customWidth="1"/>
    <col min="1283" max="1283" width="12.85546875" style="2" customWidth="1"/>
    <col min="1284" max="1284" width="10" style="2" customWidth="1"/>
    <col min="1285" max="1288" width="11" style="2" customWidth="1"/>
    <col min="1289" max="1289" width="9.42578125" style="2" customWidth="1"/>
    <col min="1290" max="1290" width="12.140625" style="2" customWidth="1"/>
    <col min="1291" max="1291" width="13.140625" style="2" customWidth="1"/>
    <col min="1292" max="1295" width="11.5703125" style="2" customWidth="1"/>
    <col min="1296" max="1536" width="9.140625" style="2"/>
    <col min="1537" max="1537" width="1.140625" style="2" customWidth="1"/>
    <col min="1538" max="1538" width="35" style="2" customWidth="1"/>
    <col min="1539" max="1539" width="12.85546875" style="2" customWidth="1"/>
    <col min="1540" max="1540" width="10" style="2" customWidth="1"/>
    <col min="1541" max="1544" width="11" style="2" customWidth="1"/>
    <col min="1545" max="1545" width="9.42578125" style="2" customWidth="1"/>
    <col min="1546" max="1546" width="12.140625" style="2" customWidth="1"/>
    <col min="1547" max="1547" width="13.140625" style="2" customWidth="1"/>
    <col min="1548" max="1551" width="11.5703125" style="2" customWidth="1"/>
    <col min="1552" max="1792" width="9.140625" style="2"/>
    <col min="1793" max="1793" width="1.140625" style="2" customWidth="1"/>
    <col min="1794" max="1794" width="35" style="2" customWidth="1"/>
    <col min="1795" max="1795" width="12.85546875" style="2" customWidth="1"/>
    <col min="1796" max="1796" width="10" style="2" customWidth="1"/>
    <col min="1797" max="1800" width="11" style="2" customWidth="1"/>
    <col min="1801" max="1801" width="9.42578125" style="2" customWidth="1"/>
    <col min="1802" max="1802" width="12.140625" style="2" customWidth="1"/>
    <col min="1803" max="1803" width="13.140625" style="2" customWidth="1"/>
    <col min="1804" max="1807" width="11.5703125" style="2" customWidth="1"/>
    <col min="1808" max="2048" width="9.140625" style="2"/>
    <col min="2049" max="2049" width="1.140625" style="2" customWidth="1"/>
    <col min="2050" max="2050" width="35" style="2" customWidth="1"/>
    <col min="2051" max="2051" width="12.85546875" style="2" customWidth="1"/>
    <col min="2052" max="2052" width="10" style="2" customWidth="1"/>
    <col min="2053" max="2056" width="11" style="2" customWidth="1"/>
    <col min="2057" max="2057" width="9.42578125" style="2" customWidth="1"/>
    <col min="2058" max="2058" width="12.140625" style="2" customWidth="1"/>
    <col min="2059" max="2059" width="13.140625" style="2" customWidth="1"/>
    <col min="2060" max="2063" width="11.5703125" style="2" customWidth="1"/>
    <col min="2064" max="2304" width="9.140625" style="2"/>
    <col min="2305" max="2305" width="1.140625" style="2" customWidth="1"/>
    <col min="2306" max="2306" width="35" style="2" customWidth="1"/>
    <col min="2307" max="2307" width="12.85546875" style="2" customWidth="1"/>
    <col min="2308" max="2308" width="10" style="2" customWidth="1"/>
    <col min="2309" max="2312" width="11" style="2" customWidth="1"/>
    <col min="2313" max="2313" width="9.42578125" style="2" customWidth="1"/>
    <col min="2314" max="2314" width="12.140625" style="2" customWidth="1"/>
    <col min="2315" max="2315" width="13.140625" style="2" customWidth="1"/>
    <col min="2316" max="2319" width="11.5703125" style="2" customWidth="1"/>
    <col min="2320" max="2560" width="9.140625" style="2"/>
    <col min="2561" max="2561" width="1.140625" style="2" customWidth="1"/>
    <col min="2562" max="2562" width="35" style="2" customWidth="1"/>
    <col min="2563" max="2563" width="12.85546875" style="2" customWidth="1"/>
    <col min="2564" max="2564" width="10" style="2" customWidth="1"/>
    <col min="2565" max="2568" width="11" style="2" customWidth="1"/>
    <col min="2569" max="2569" width="9.42578125" style="2" customWidth="1"/>
    <col min="2570" max="2570" width="12.140625" style="2" customWidth="1"/>
    <col min="2571" max="2571" width="13.140625" style="2" customWidth="1"/>
    <col min="2572" max="2575" width="11.5703125" style="2" customWidth="1"/>
    <col min="2576" max="2816" width="9.140625" style="2"/>
    <col min="2817" max="2817" width="1.140625" style="2" customWidth="1"/>
    <col min="2818" max="2818" width="35" style="2" customWidth="1"/>
    <col min="2819" max="2819" width="12.85546875" style="2" customWidth="1"/>
    <col min="2820" max="2820" width="10" style="2" customWidth="1"/>
    <col min="2821" max="2824" width="11" style="2" customWidth="1"/>
    <col min="2825" max="2825" width="9.42578125" style="2" customWidth="1"/>
    <col min="2826" max="2826" width="12.140625" style="2" customWidth="1"/>
    <col min="2827" max="2827" width="13.140625" style="2" customWidth="1"/>
    <col min="2828" max="2831" width="11.5703125" style="2" customWidth="1"/>
    <col min="2832" max="3072" width="9.140625" style="2"/>
    <col min="3073" max="3073" width="1.140625" style="2" customWidth="1"/>
    <col min="3074" max="3074" width="35" style="2" customWidth="1"/>
    <col min="3075" max="3075" width="12.85546875" style="2" customWidth="1"/>
    <col min="3076" max="3076" width="10" style="2" customWidth="1"/>
    <col min="3077" max="3080" width="11" style="2" customWidth="1"/>
    <col min="3081" max="3081" width="9.42578125" style="2" customWidth="1"/>
    <col min="3082" max="3082" width="12.140625" style="2" customWidth="1"/>
    <col min="3083" max="3083" width="13.140625" style="2" customWidth="1"/>
    <col min="3084" max="3087" width="11.5703125" style="2" customWidth="1"/>
    <col min="3088" max="3328" width="9.140625" style="2"/>
    <col min="3329" max="3329" width="1.140625" style="2" customWidth="1"/>
    <col min="3330" max="3330" width="35" style="2" customWidth="1"/>
    <col min="3331" max="3331" width="12.85546875" style="2" customWidth="1"/>
    <col min="3332" max="3332" width="10" style="2" customWidth="1"/>
    <col min="3333" max="3336" width="11" style="2" customWidth="1"/>
    <col min="3337" max="3337" width="9.42578125" style="2" customWidth="1"/>
    <col min="3338" max="3338" width="12.140625" style="2" customWidth="1"/>
    <col min="3339" max="3339" width="13.140625" style="2" customWidth="1"/>
    <col min="3340" max="3343" width="11.5703125" style="2" customWidth="1"/>
    <col min="3344" max="3584" width="9.140625" style="2"/>
    <col min="3585" max="3585" width="1.140625" style="2" customWidth="1"/>
    <col min="3586" max="3586" width="35" style="2" customWidth="1"/>
    <col min="3587" max="3587" width="12.85546875" style="2" customWidth="1"/>
    <col min="3588" max="3588" width="10" style="2" customWidth="1"/>
    <col min="3589" max="3592" width="11" style="2" customWidth="1"/>
    <col min="3593" max="3593" width="9.42578125" style="2" customWidth="1"/>
    <col min="3594" max="3594" width="12.140625" style="2" customWidth="1"/>
    <col min="3595" max="3595" width="13.140625" style="2" customWidth="1"/>
    <col min="3596" max="3599" width="11.5703125" style="2" customWidth="1"/>
    <col min="3600" max="3840" width="9.140625" style="2"/>
    <col min="3841" max="3841" width="1.140625" style="2" customWidth="1"/>
    <col min="3842" max="3842" width="35" style="2" customWidth="1"/>
    <col min="3843" max="3843" width="12.85546875" style="2" customWidth="1"/>
    <col min="3844" max="3844" width="10" style="2" customWidth="1"/>
    <col min="3845" max="3848" width="11" style="2" customWidth="1"/>
    <col min="3849" max="3849" width="9.42578125" style="2" customWidth="1"/>
    <col min="3850" max="3850" width="12.140625" style="2" customWidth="1"/>
    <col min="3851" max="3851" width="13.140625" style="2" customWidth="1"/>
    <col min="3852" max="3855" width="11.5703125" style="2" customWidth="1"/>
    <col min="3856" max="4096" width="9.140625" style="2"/>
    <col min="4097" max="4097" width="1.140625" style="2" customWidth="1"/>
    <col min="4098" max="4098" width="35" style="2" customWidth="1"/>
    <col min="4099" max="4099" width="12.85546875" style="2" customWidth="1"/>
    <col min="4100" max="4100" width="10" style="2" customWidth="1"/>
    <col min="4101" max="4104" width="11" style="2" customWidth="1"/>
    <col min="4105" max="4105" width="9.42578125" style="2" customWidth="1"/>
    <col min="4106" max="4106" width="12.140625" style="2" customWidth="1"/>
    <col min="4107" max="4107" width="13.140625" style="2" customWidth="1"/>
    <col min="4108" max="4111" width="11.5703125" style="2" customWidth="1"/>
    <col min="4112" max="4352" width="9.140625" style="2"/>
    <col min="4353" max="4353" width="1.140625" style="2" customWidth="1"/>
    <col min="4354" max="4354" width="35" style="2" customWidth="1"/>
    <col min="4355" max="4355" width="12.85546875" style="2" customWidth="1"/>
    <col min="4356" max="4356" width="10" style="2" customWidth="1"/>
    <col min="4357" max="4360" width="11" style="2" customWidth="1"/>
    <col min="4361" max="4361" width="9.42578125" style="2" customWidth="1"/>
    <col min="4362" max="4362" width="12.140625" style="2" customWidth="1"/>
    <col min="4363" max="4363" width="13.140625" style="2" customWidth="1"/>
    <col min="4364" max="4367" width="11.5703125" style="2" customWidth="1"/>
    <col min="4368" max="4608" width="9.140625" style="2"/>
    <col min="4609" max="4609" width="1.140625" style="2" customWidth="1"/>
    <col min="4610" max="4610" width="35" style="2" customWidth="1"/>
    <col min="4611" max="4611" width="12.85546875" style="2" customWidth="1"/>
    <col min="4612" max="4612" width="10" style="2" customWidth="1"/>
    <col min="4613" max="4616" width="11" style="2" customWidth="1"/>
    <col min="4617" max="4617" width="9.42578125" style="2" customWidth="1"/>
    <col min="4618" max="4618" width="12.140625" style="2" customWidth="1"/>
    <col min="4619" max="4619" width="13.140625" style="2" customWidth="1"/>
    <col min="4620" max="4623" width="11.5703125" style="2" customWidth="1"/>
    <col min="4624" max="4864" width="9.140625" style="2"/>
    <col min="4865" max="4865" width="1.140625" style="2" customWidth="1"/>
    <col min="4866" max="4866" width="35" style="2" customWidth="1"/>
    <col min="4867" max="4867" width="12.85546875" style="2" customWidth="1"/>
    <col min="4868" max="4868" width="10" style="2" customWidth="1"/>
    <col min="4869" max="4872" width="11" style="2" customWidth="1"/>
    <col min="4873" max="4873" width="9.42578125" style="2" customWidth="1"/>
    <col min="4874" max="4874" width="12.140625" style="2" customWidth="1"/>
    <col min="4875" max="4875" width="13.140625" style="2" customWidth="1"/>
    <col min="4876" max="4879" width="11.5703125" style="2" customWidth="1"/>
    <col min="4880" max="5120" width="9.140625" style="2"/>
    <col min="5121" max="5121" width="1.140625" style="2" customWidth="1"/>
    <col min="5122" max="5122" width="35" style="2" customWidth="1"/>
    <col min="5123" max="5123" width="12.85546875" style="2" customWidth="1"/>
    <col min="5124" max="5124" width="10" style="2" customWidth="1"/>
    <col min="5125" max="5128" width="11" style="2" customWidth="1"/>
    <col min="5129" max="5129" width="9.42578125" style="2" customWidth="1"/>
    <col min="5130" max="5130" width="12.140625" style="2" customWidth="1"/>
    <col min="5131" max="5131" width="13.140625" style="2" customWidth="1"/>
    <col min="5132" max="5135" width="11.5703125" style="2" customWidth="1"/>
    <col min="5136" max="5376" width="9.140625" style="2"/>
    <col min="5377" max="5377" width="1.140625" style="2" customWidth="1"/>
    <col min="5378" max="5378" width="35" style="2" customWidth="1"/>
    <col min="5379" max="5379" width="12.85546875" style="2" customWidth="1"/>
    <col min="5380" max="5380" width="10" style="2" customWidth="1"/>
    <col min="5381" max="5384" width="11" style="2" customWidth="1"/>
    <col min="5385" max="5385" width="9.42578125" style="2" customWidth="1"/>
    <col min="5386" max="5386" width="12.140625" style="2" customWidth="1"/>
    <col min="5387" max="5387" width="13.140625" style="2" customWidth="1"/>
    <col min="5388" max="5391" width="11.5703125" style="2" customWidth="1"/>
    <col min="5392" max="5632" width="9.140625" style="2"/>
    <col min="5633" max="5633" width="1.140625" style="2" customWidth="1"/>
    <col min="5634" max="5634" width="35" style="2" customWidth="1"/>
    <col min="5635" max="5635" width="12.85546875" style="2" customWidth="1"/>
    <col min="5636" max="5636" width="10" style="2" customWidth="1"/>
    <col min="5637" max="5640" width="11" style="2" customWidth="1"/>
    <col min="5641" max="5641" width="9.42578125" style="2" customWidth="1"/>
    <col min="5642" max="5642" width="12.140625" style="2" customWidth="1"/>
    <col min="5643" max="5643" width="13.140625" style="2" customWidth="1"/>
    <col min="5644" max="5647" width="11.5703125" style="2" customWidth="1"/>
    <col min="5648" max="5888" width="9.140625" style="2"/>
    <col min="5889" max="5889" width="1.140625" style="2" customWidth="1"/>
    <col min="5890" max="5890" width="35" style="2" customWidth="1"/>
    <col min="5891" max="5891" width="12.85546875" style="2" customWidth="1"/>
    <col min="5892" max="5892" width="10" style="2" customWidth="1"/>
    <col min="5893" max="5896" width="11" style="2" customWidth="1"/>
    <col min="5897" max="5897" width="9.42578125" style="2" customWidth="1"/>
    <col min="5898" max="5898" width="12.140625" style="2" customWidth="1"/>
    <col min="5899" max="5899" width="13.140625" style="2" customWidth="1"/>
    <col min="5900" max="5903" width="11.5703125" style="2" customWidth="1"/>
    <col min="5904" max="6144" width="9.140625" style="2"/>
    <col min="6145" max="6145" width="1.140625" style="2" customWidth="1"/>
    <col min="6146" max="6146" width="35" style="2" customWidth="1"/>
    <col min="6147" max="6147" width="12.85546875" style="2" customWidth="1"/>
    <col min="6148" max="6148" width="10" style="2" customWidth="1"/>
    <col min="6149" max="6152" width="11" style="2" customWidth="1"/>
    <col min="6153" max="6153" width="9.42578125" style="2" customWidth="1"/>
    <col min="6154" max="6154" width="12.140625" style="2" customWidth="1"/>
    <col min="6155" max="6155" width="13.140625" style="2" customWidth="1"/>
    <col min="6156" max="6159" width="11.5703125" style="2" customWidth="1"/>
    <col min="6160" max="6400" width="9.140625" style="2"/>
    <col min="6401" max="6401" width="1.140625" style="2" customWidth="1"/>
    <col min="6402" max="6402" width="35" style="2" customWidth="1"/>
    <col min="6403" max="6403" width="12.85546875" style="2" customWidth="1"/>
    <col min="6404" max="6404" width="10" style="2" customWidth="1"/>
    <col min="6405" max="6408" width="11" style="2" customWidth="1"/>
    <col min="6409" max="6409" width="9.42578125" style="2" customWidth="1"/>
    <col min="6410" max="6410" width="12.140625" style="2" customWidth="1"/>
    <col min="6411" max="6411" width="13.140625" style="2" customWidth="1"/>
    <col min="6412" max="6415" width="11.5703125" style="2" customWidth="1"/>
    <col min="6416" max="6656" width="9.140625" style="2"/>
    <col min="6657" max="6657" width="1.140625" style="2" customWidth="1"/>
    <col min="6658" max="6658" width="35" style="2" customWidth="1"/>
    <col min="6659" max="6659" width="12.85546875" style="2" customWidth="1"/>
    <col min="6660" max="6660" width="10" style="2" customWidth="1"/>
    <col min="6661" max="6664" width="11" style="2" customWidth="1"/>
    <col min="6665" max="6665" width="9.42578125" style="2" customWidth="1"/>
    <col min="6666" max="6666" width="12.140625" style="2" customWidth="1"/>
    <col min="6667" max="6667" width="13.140625" style="2" customWidth="1"/>
    <col min="6668" max="6671" width="11.5703125" style="2" customWidth="1"/>
    <col min="6672" max="6912" width="9.140625" style="2"/>
    <col min="6913" max="6913" width="1.140625" style="2" customWidth="1"/>
    <col min="6914" max="6914" width="35" style="2" customWidth="1"/>
    <col min="6915" max="6915" width="12.85546875" style="2" customWidth="1"/>
    <col min="6916" max="6916" width="10" style="2" customWidth="1"/>
    <col min="6917" max="6920" width="11" style="2" customWidth="1"/>
    <col min="6921" max="6921" width="9.42578125" style="2" customWidth="1"/>
    <col min="6922" max="6922" width="12.140625" style="2" customWidth="1"/>
    <col min="6923" max="6923" width="13.140625" style="2" customWidth="1"/>
    <col min="6924" max="6927" width="11.5703125" style="2" customWidth="1"/>
    <col min="6928" max="7168" width="9.140625" style="2"/>
    <col min="7169" max="7169" width="1.140625" style="2" customWidth="1"/>
    <col min="7170" max="7170" width="35" style="2" customWidth="1"/>
    <col min="7171" max="7171" width="12.85546875" style="2" customWidth="1"/>
    <col min="7172" max="7172" width="10" style="2" customWidth="1"/>
    <col min="7173" max="7176" width="11" style="2" customWidth="1"/>
    <col min="7177" max="7177" width="9.42578125" style="2" customWidth="1"/>
    <col min="7178" max="7178" width="12.140625" style="2" customWidth="1"/>
    <col min="7179" max="7179" width="13.140625" style="2" customWidth="1"/>
    <col min="7180" max="7183" width="11.5703125" style="2" customWidth="1"/>
    <col min="7184" max="7424" width="9.140625" style="2"/>
    <col min="7425" max="7425" width="1.140625" style="2" customWidth="1"/>
    <col min="7426" max="7426" width="35" style="2" customWidth="1"/>
    <col min="7427" max="7427" width="12.85546875" style="2" customWidth="1"/>
    <col min="7428" max="7428" width="10" style="2" customWidth="1"/>
    <col min="7429" max="7432" width="11" style="2" customWidth="1"/>
    <col min="7433" max="7433" width="9.42578125" style="2" customWidth="1"/>
    <col min="7434" max="7434" width="12.140625" style="2" customWidth="1"/>
    <col min="7435" max="7435" width="13.140625" style="2" customWidth="1"/>
    <col min="7436" max="7439" width="11.5703125" style="2" customWidth="1"/>
    <col min="7440" max="7680" width="9.140625" style="2"/>
    <col min="7681" max="7681" width="1.140625" style="2" customWidth="1"/>
    <col min="7682" max="7682" width="35" style="2" customWidth="1"/>
    <col min="7683" max="7683" width="12.85546875" style="2" customWidth="1"/>
    <col min="7684" max="7684" width="10" style="2" customWidth="1"/>
    <col min="7685" max="7688" width="11" style="2" customWidth="1"/>
    <col min="7689" max="7689" width="9.42578125" style="2" customWidth="1"/>
    <col min="7690" max="7690" width="12.140625" style="2" customWidth="1"/>
    <col min="7691" max="7691" width="13.140625" style="2" customWidth="1"/>
    <col min="7692" max="7695" width="11.5703125" style="2" customWidth="1"/>
    <col min="7696" max="7936" width="9.140625" style="2"/>
    <col min="7937" max="7937" width="1.140625" style="2" customWidth="1"/>
    <col min="7938" max="7938" width="35" style="2" customWidth="1"/>
    <col min="7939" max="7939" width="12.85546875" style="2" customWidth="1"/>
    <col min="7940" max="7940" width="10" style="2" customWidth="1"/>
    <col min="7941" max="7944" width="11" style="2" customWidth="1"/>
    <col min="7945" max="7945" width="9.42578125" style="2" customWidth="1"/>
    <col min="7946" max="7946" width="12.140625" style="2" customWidth="1"/>
    <col min="7947" max="7947" width="13.140625" style="2" customWidth="1"/>
    <col min="7948" max="7951" width="11.5703125" style="2" customWidth="1"/>
    <col min="7952" max="8192" width="9.140625" style="2"/>
    <col min="8193" max="8193" width="1.140625" style="2" customWidth="1"/>
    <col min="8194" max="8194" width="35" style="2" customWidth="1"/>
    <col min="8195" max="8195" width="12.85546875" style="2" customWidth="1"/>
    <col min="8196" max="8196" width="10" style="2" customWidth="1"/>
    <col min="8197" max="8200" width="11" style="2" customWidth="1"/>
    <col min="8201" max="8201" width="9.42578125" style="2" customWidth="1"/>
    <col min="8202" max="8202" width="12.140625" style="2" customWidth="1"/>
    <col min="8203" max="8203" width="13.140625" style="2" customWidth="1"/>
    <col min="8204" max="8207" width="11.5703125" style="2" customWidth="1"/>
    <col min="8208" max="8448" width="9.140625" style="2"/>
    <col min="8449" max="8449" width="1.140625" style="2" customWidth="1"/>
    <col min="8450" max="8450" width="35" style="2" customWidth="1"/>
    <col min="8451" max="8451" width="12.85546875" style="2" customWidth="1"/>
    <col min="8452" max="8452" width="10" style="2" customWidth="1"/>
    <col min="8453" max="8456" width="11" style="2" customWidth="1"/>
    <col min="8457" max="8457" width="9.42578125" style="2" customWidth="1"/>
    <col min="8458" max="8458" width="12.140625" style="2" customWidth="1"/>
    <col min="8459" max="8459" width="13.140625" style="2" customWidth="1"/>
    <col min="8460" max="8463" width="11.5703125" style="2" customWidth="1"/>
    <col min="8464" max="8704" width="9.140625" style="2"/>
    <col min="8705" max="8705" width="1.140625" style="2" customWidth="1"/>
    <col min="8706" max="8706" width="35" style="2" customWidth="1"/>
    <col min="8707" max="8707" width="12.85546875" style="2" customWidth="1"/>
    <col min="8708" max="8708" width="10" style="2" customWidth="1"/>
    <col min="8709" max="8712" width="11" style="2" customWidth="1"/>
    <col min="8713" max="8713" width="9.42578125" style="2" customWidth="1"/>
    <col min="8714" max="8714" width="12.140625" style="2" customWidth="1"/>
    <col min="8715" max="8715" width="13.140625" style="2" customWidth="1"/>
    <col min="8716" max="8719" width="11.5703125" style="2" customWidth="1"/>
    <col min="8720" max="8960" width="9.140625" style="2"/>
    <col min="8961" max="8961" width="1.140625" style="2" customWidth="1"/>
    <col min="8962" max="8962" width="35" style="2" customWidth="1"/>
    <col min="8963" max="8963" width="12.85546875" style="2" customWidth="1"/>
    <col min="8964" max="8964" width="10" style="2" customWidth="1"/>
    <col min="8965" max="8968" width="11" style="2" customWidth="1"/>
    <col min="8969" max="8969" width="9.42578125" style="2" customWidth="1"/>
    <col min="8970" max="8970" width="12.140625" style="2" customWidth="1"/>
    <col min="8971" max="8971" width="13.140625" style="2" customWidth="1"/>
    <col min="8972" max="8975" width="11.5703125" style="2" customWidth="1"/>
    <col min="8976" max="9216" width="9.140625" style="2"/>
    <col min="9217" max="9217" width="1.140625" style="2" customWidth="1"/>
    <col min="9218" max="9218" width="35" style="2" customWidth="1"/>
    <col min="9219" max="9219" width="12.85546875" style="2" customWidth="1"/>
    <col min="9220" max="9220" width="10" style="2" customWidth="1"/>
    <col min="9221" max="9224" width="11" style="2" customWidth="1"/>
    <col min="9225" max="9225" width="9.42578125" style="2" customWidth="1"/>
    <col min="9226" max="9226" width="12.140625" style="2" customWidth="1"/>
    <col min="9227" max="9227" width="13.140625" style="2" customWidth="1"/>
    <col min="9228" max="9231" width="11.5703125" style="2" customWidth="1"/>
    <col min="9232" max="9472" width="9.140625" style="2"/>
    <col min="9473" max="9473" width="1.140625" style="2" customWidth="1"/>
    <col min="9474" max="9474" width="35" style="2" customWidth="1"/>
    <col min="9475" max="9475" width="12.85546875" style="2" customWidth="1"/>
    <col min="9476" max="9476" width="10" style="2" customWidth="1"/>
    <col min="9477" max="9480" width="11" style="2" customWidth="1"/>
    <col min="9481" max="9481" width="9.42578125" style="2" customWidth="1"/>
    <col min="9482" max="9482" width="12.140625" style="2" customWidth="1"/>
    <col min="9483" max="9483" width="13.140625" style="2" customWidth="1"/>
    <col min="9484" max="9487" width="11.5703125" style="2" customWidth="1"/>
    <col min="9488" max="9728" width="9.140625" style="2"/>
    <col min="9729" max="9729" width="1.140625" style="2" customWidth="1"/>
    <col min="9730" max="9730" width="35" style="2" customWidth="1"/>
    <col min="9731" max="9731" width="12.85546875" style="2" customWidth="1"/>
    <col min="9732" max="9732" width="10" style="2" customWidth="1"/>
    <col min="9733" max="9736" width="11" style="2" customWidth="1"/>
    <col min="9737" max="9737" width="9.42578125" style="2" customWidth="1"/>
    <col min="9738" max="9738" width="12.140625" style="2" customWidth="1"/>
    <col min="9739" max="9739" width="13.140625" style="2" customWidth="1"/>
    <col min="9740" max="9743" width="11.5703125" style="2" customWidth="1"/>
    <col min="9744" max="9984" width="9.140625" style="2"/>
    <col min="9985" max="9985" width="1.140625" style="2" customWidth="1"/>
    <col min="9986" max="9986" width="35" style="2" customWidth="1"/>
    <col min="9987" max="9987" width="12.85546875" style="2" customWidth="1"/>
    <col min="9988" max="9988" width="10" style="2" customWidth="1"/>
    <col min="9989" max="9992" width="11" style="2" customWidth="1"/>
    <col min="9993" max="9993" width="9.42578125" style="2" customWidth="1"/>
    <col min="9994" max="9994" width="12.140625" style="2" customWidth="1"/>
    <col min="9995" max="9995" width="13.140625" style="2" customWidth="1"/>
    <col min="9996" max="9999" width="11.5703125" style="2" customWidth="1"/>
    <col min="10000" max="10240" width="9.140625" style="2"/>
    <col min="10241" max="10241" width="1.140625" style="2" customWidth="1"/>
    <col min="10242" max="10242" width="35" style="2" customWidth="1"/>
    <col min="10243" max="10243" width="12.85546875" style="2" customWidth="1"/>
    <col min="10244" max="10244" width="10" style="2" customWidth="1"/>
    <col min="10245" max="10248" width="11" style="2" customWidth="1"/>
    <col min="10249" max="10249" width="9.42578125" style="2" customWidth="1"/>
    <col min="10250" max="10250" width="12.140625" style="2" customWidth="1"/>
    <col min="10251" max="10251" width="13.140625" style="2" customWidth="1"/>
    <col min="10252" max="10255" width="11.5703125" style="2" customWidth="1"/>
    <col min="10256" max="10496" width="9.140625" style="2"/>
    <col min="10497" max="10497" width="1.140625" style="2" customWidth="1"/>
    <col min="10498" max="10498" width="35" style="2" customWidth="1"/>
    <col min="10499" max="10499" width="12.85546875" style="2" customWidth="1"/>
    <col min="10500" max="10500" width="10" style="2" customWidth="1"/>
    <col min="10501" max="10504" width="11" style="2" customWidth="1"/>
    <col min="10505" max="10505" width="9.42578125" style="2" customWidth="1"/>
    <col min="10506" max="10506" width="12.140625" style="2" customWidth="1"/>
    <col min="10507" max="10507" width="13.140625" style="2" customWidth="1"/>
    <col min="10508" max="10511" width="11.5703125" style="2" customWidth="1"/>
    <col min="10512" max="10752" width="9.140625" style="2"/>
    <col min="10753" max="10753" width="1.140625" style="2" customWidth="1"/>
    <col min="10754" max="10754" width="35" style="2" customWidth="1"/>
    <col min="10755" max="10755" width="12.85546875" style="2" customWidth="1"/>
    <col min="10756" max="10756" width="10" style="2" customWidth="1"/>
    <col min="10757" max="10760" width="11" style="2" customWidth="1"/>
    <col min="10761" max="10761" width="9.42578125" style="2" customWidth="1"/>
    <col min="10762" max="10762" width="12.140625" style="2" customWidth="1"/>
    <col min="10763" max="10763" width="13.140625" style="2" customWidth="1"/>
    <col min="10764" max="10767" width="11.5703125" style="2" customWidth="1"/>
    <col min="10768" max="11008" width="9.140625" style="2"/>
    <col min="11009" max="11009" width="1.140625" style="2" customWidth="1"/>
    <col min="11010" max="11010" width="35" style="2" customWidth="1"/>
    <col min="11011" max="11011" width="12.85546875" style="2" customWidth="1"/>
    <col min="11012" max="11012" width="10" style="2" customWidth="1"/>
    <col min="11013" max="11016" width="11" style="2" customWidth="1"/>
    <col min="11017" max="11017" width="9.42578125" style="2" customWidth="1"/>
    <col min="11018" max="11018" width="12.140625" style="2" customWidth="1"/>
    <col min="11019" max="11019" width="13.140625" style="2" customWidth="1"/>
    <col min="11020" max="11023" width="11.5703125" style="2" customWidth="1"/>
    <col min="11024" max="11264" width="9.140625" style="2"/>
    <col min="11265" max="11265" width="1.140625" style="2" customWidth="1"/>
    <col min="11266" max="11266" width="35" style="2" customWidth="1"/>
    <col min="11267" max="11267" width="12.85546875" style="2" customWidth="1"/>
    <col min="11268" max="11268" width="10" style="2" customWidth="1"/>
    <col min="11269" max="11272" width="11" style="2" customWidth="1"/>
    <col min="11273" max="11273" width="9.42578125" style="2" customWidth="1"/>
    <col min="11274" max="11274" width="12.140625" style="2" customWidth="1"/>
    <col min="11275" max="11275" width="13.140625" style="2" customWidth="1"/>
    <col min="11276" max="11279" width="11.5703125" style="2" customWidth="1"/>
    <col min="11280" max="11520" width="9.140625" style="2"/>
    <col min="11521" max="11521" width="1.140625" style="2" customWidth="1"/>
    <col min="11522" max="11522" width="35" style="2" customWidth="1"/>
    <col min="11523" max="11523" width="12.85546875" style="2" customWidth="1"/>
    <col min="11524" max="11524" width="10" style="2" customWidth="1"/>
    <col min="11525" max="11528" width="11" style="2" customWidth="1"/>
    <col min="11529" max="11529" width="9.42578125" style="2" customWidth="1"/>
    <col min="11530" max="11530" width="12.140625" style="2" customWidth="1"/>
    <col min="11531" max="11531" width="13.140625" style="2" customWidth="1"/>
    <col min="11532" max="11535" width="11.5703125" style="2" customWidth="1"/>
    <col min="11536" max="11776" width="9.140625" style="2"/>
    <col min="11777" max="11777" width="1.140625" style="2" customWidth="1"/>
    <col min="11778" max="11778" width="35" style="2" customWidth="1"/>
    <col min="11779" max="11779" width="12.85546875" style="2" customWidth="1"/>
    <col min="11780" max="11780" width="10" style="2" customWidth="1"/>
    <col min="11781" max="11784" width="11" style="2" customWidth="1"/>
    <col min="11785" max="11785" width="9.42578125" style="2" customWidth="1"/>
    <col min="11786" max="11786" width="12.140625" style="2" customWidth="1"/>
    <col min="11787" max="11787" width="13.140625" style="2" customWidth="1"/>
    <col min="11788" max="11791" width="11.5703125" style="2" customWidth="1"/>
    <col min="11792" max="12032" width="9.140625" style="2"/>
    <col min="12033" max="12033" width="1.140625" style="2" customWidth="1"/>
    <col min="12034" max="12034" width="35" style="2" customWidth="1"/>
    <col min="12035" max="12035" width="12.85546875" style="2" customWidth="1"/>
    <col min="12036" max="12036" width="10" style="2" customWidth="1"/>
    <col min="12037" max="12040" width="11" style="2" customWidth="1"/>
    <col min="12041" max="12041" width="9.42578125" style="2" customWidth="1"/>
    <col min="12042" max="12042" width="12.140625" style="2" customWidth="1"/>
    <col min="12043" max="12043" width="13.140625" style="2" customWidth="1"/>
    <col min="12044" max="12047" width="11.5703125" style="2" customWidth="1"/>
    <col min="12048" max="12288" width="9.140625" style="2"/>
    <col min="12289" max="12289" width="1.140625" style="2" customWidth="1"/>
    <col min="12290" max="12290" width="35" style="2" customWidth="1"/>
    <col min="12291" max="12291" width="12.85546875" style="2" customWidth="1"/>
    <col min="12292" max="12292" width="10" style="2" customWidth="1"/>
    <col min="12293" max="12296" width="11" style="2" customWidth="1"/>
    <col min="12297" max="12297" width="9.42578125" style="2" customWidth="1"/>
    <col min="12298" max="12298" width="12.140625" style="2" customWidth="1"/>
    <col min="12299" max="12299" width="13.140625" style="2" customWidth="1"/>
    <col min="12300" max="12303" width="11.5703125" style="2" customWidth="1"/>
    <col min="12304" max="12544" width="9.140625" style="2"/>
    <col min="12545" max="12545" width="1.140625" style="2" customWidth="1"/>
    <col min="12546" max="12546" width="35" style="2" customWidth="1"/>
    <col min="12547" max="12547" width="12.85546875" style="2" customWidth="1"/>
    <col min="12548" max="12548" width="10" style="2" customWidth="1"/>
    <col min="12549" max="12552" width="11" style="2" customWidth="1"/>
    <col min="12553" max="12553" width="9.42578125" style="2" customWidth="1"/>
    <col min="12554" max="12554" width="12.140625" style="2" customWidth="1"/>
    <col min="12555" max="12555" width="13.140625" style="2" customWidth="1"/>
    <col min="12556" max="12559" width="11.5703125" style="2" customWidth="1"/>
    <col min="12560" max="12800" width="9.140625" style="2"/>
    <col min="12801" max="12801" width="1.140625" style="2" customWidth="1"/>
    <col min="12802" max="12802" width="35" style="2" customWidth="1"/>
    <col min="12803" max="12803" width="12.85546875" style="2" customWidth="1"/>
    <col min="12804" max="12804" width="10" style="2" customWidth="1"/>
    <col min="12805" max="12808" width="11" style="2" customWidth="1"/>
    <col min="12809" max="12809" width="9.42578125" style="2" customWidth="1"/>
    <col min="12810" max="12810" width="12.140625" style="2" customWidth="1"/>
    <col min="12811" max="12811" width="13.140625" style="2" customWidth="1"/>
    <col min="12812" max="12815" width="11.5703125" style="2" customWidth="1"/>
    <col min="12816" max="13056" width="9.140625" style="2"/>
    <col min="13057" max="13057" width="1.140625" style="2" customWidth="1"/>
    <col min="13058" max="13058" width="35" style="2" customWidth="1"/>
    <col min="13059" max="13059" width="12.85546875" style="2" customWidth="1"/>
    <col min="13060" max="13060" width="10" style="2" customWidth="1"/>
    <col min="13061" max="13064" width="11" style="2" customWidth="1"/>
    <col min="13065" max="13065" width="9.42578125" style="2" customWidth="1"/>
    <col min="13066" max="13066" width="12.140625" style="2" customWidth="1"/>
    <col min="13067" max="13067" width="13.140625" style="2" customWidth="1"/>
    <col min="13068" max="13071" width="11.5703125" style="2" customWidth="1"/>
    <col min="13072" max="13312" width="9.140625" style="2"/>
    <col min="13313" max="13313" width="1.140625" style="2" customWidth="1"/>
    <col min="13314" max="13314" width="35" style="2" customWidth="1"/>
    <col min="13315" max="13315" width="12.85546875" style="2" customWidth="1"/>
    <col min="13316" max="13316" width="10" style="2" customWidth="1"/>
    <col min="13317" max="13320" width="11" style="2" customWidth="1"/>
    <col min="13321" max="13321" width="9.42578125" style="2" customWidth="1"/>
    <col min="13322" max="13322" width="12.140625" style="2" customWidth="1"/>
    <col min="13323" max="13323" width="13.140625" style="2" customWidth="1"/>
    <col min="13324" max="13327" width="11.5703125" style="2" customWidth="1"/>
    <col min="13328" max="13568" width="9.140625" style="2"/>
    <col min="13569" max="13569" width="1.140625" style="2" customWidth="1"/>
    <col min="13570" max="13570" width="35" style="2" customWidth="1"/>
    <col min="13571" max="13571" width="12.85546875" style="2" customWidth="1"/>
    <col min="13572" max="13572" width="10" style="2" customWidth="1"/>
    <col min="13573" max="13576" width="11" style="2" customWidth="1"/>
    <col min="13577" max="13577" width="9.42578125" style="2" customWidth="1"/>
    <col min="13578" max="13578" width="12.140625" style="2" customWidth="1"/>
    <col min="13579" max="13579" width="13.140625" style="2" customWidth="1"/>
    <col min="13580" max="13583" width="11.5703125" style="2" customWidth="1"/>
    <col min="13584" max="13824" width="9.140625" style="2"/>
    <col min="13825" max="13825" width="1.140625" style="2" customWidth="1"/>
    <col min="13826" max="13826" width="35" style="2" customWidth="1"/>
    <col min="13827" max="13827" width="12.85546875" style="2" customWidth="1"/>
    <col min="13828" max="13828" width="10" style="2" customWidth="1"/>
    <col min="13829" max="13832" width="11" style="2" customWidth="1"/>
    <col min="13833" max="13833" width="9.42578125" style="2" customWidth="1"/>
    <col min="13834" max="13834" width="12.140625" style="2" customWidth="1"/>
    <col min="13835" max="13835" width="13.140625" style="2" customWidth="1"/>
    <col min="13836" max="13839" width="11.5703125" style="2" customWidth="1"/>
    <col min="13840" max="14080" width="9.140625" style="2"/>
    <col min="14081" max="14081" width="1.140625" style="2" customWidth="1"/>
    <col min="14082" max="14082" width="35" style="2" customWidth="1"/>
    <col min="14083" max="14083" width="12.85546875" style="2" customWidth="1"/>
    <col min="14084" max="14084" width="10" style="2" customWidth="1"/>
    <col min="14085" max="14088" width="11" style="2" customWidth="1"/>
    <col min="14089" max="14089" width="9.42578125" style="2" customWidth="1"/>
    <col min="14090" max="14090" width="12.140625" style="2" customWidth="1"/>
    <col min="14091" max="14091" width="13.140625" style="2" customWidth="1"/>
    <col min="14092" max="14095" width="11.5703125" style="2" customWidth="1"/>
    <col min="14096" max="14336" width="9.140625" style="2"/>
    <col min="14337" max="14337" width="1.140625" style="2" customWidth="1"/>
    <col min="14338" max="14338" width="35" style="2" customWidth="1"/>
    <col min="14339" max="14339" width="12.85546875" style="2" customWidth="1"/>
    <col min="14340" max="14340" width="10" style="2" customWidth="1"/>
    <col min="14341" max="14344" width="11" style="2" customWidth="1"/>
    <col min="14345" max="14345" width="9.42578125" style="2" customWidth="1"/>
    <col min="14346" max="14346" width="12.140625" style="2" customWidth="1"/>
    <col min="14347" max="14347" width="13.140625" style="2" customWidth="1"/>
    <col min="14348" max="14351" width="11.5703125" style="2" customWidth="1"/>
    <col min="14352" max="14592" width="9.140625" style="2"/>
    <col min="14593" max="14593" width="1.140625" style="2" customWidth="1"/>
    <col min="14594" max="14594" width="35" style="2" customWidth="1"/>
    <col min="14595" max="14595" width="12.85546875" style="2" customWidth="1"/>
    <col min="14596" max="14596" width="10" style="2" customWidth="1"/>
    <col min="14597" max="14600" width="11" style="2" customWidth="1"/>
    <col min="14601" max="14601" width="9.42578125" style="2" customWidth="1"/>
    <col min="14602" max="14602" width="12.140625" style="2" customWidth="1"/>
    <col min="14603" max="14603" width="13.140625" style="2" customWidth="1"/>
    <col min="14604" max="14607" width="11.5703125" style="2" customWidth="1"/>
    <col min="14608" max="14848" width="9.140625" style="2"/>
    <col min="14849" max="14849" width="1.140625" style="2" customWidth="1"/>
    <col min="14850" max="14850" width="35" style="2" customWidth="1"/>
    <col min="14851" max="14851" width="12.85546875" style="2" customWidth="1"/>
    <col min="14852" max="14852" width="10" style="2" customWidth="1"/>
    <col min="14853" max="14856" width="11" style="2" customWidth="1"/>
    <col min="14857" max="14857" width="9.42578125" style="2" customWidth="1"/>
    <col min="14858" max="14858" width="12.140625" style="2" customWidth="1"/>
    <col min="14859" max="14859" width="13.140625" style="2" customWidth="1"/>
    <col min="14860" max="14863" width="11.5703125" style="2" customWidth="1"/>
    <col min="14864" max="15104" width="9.140625" style="2"/>
    <col min="15105" max="15105" width="1.140625" style="2" customWidth="1"/>
    <col min="15106" max="15106" width="35" style="2" customWidth="1"/>
    <col min="15107" max="15107" width="12.85546875" style="2" customWidth="1"/>
    <col min="15108" max="15108" width="10" style="2" customWidth="1"/>
    <col min="15109" max="15112" width="11" style="2" customWidth="1"/>
    <col min="15113" max="15113" width="9.42578125" style="2" customWidth="1"/>
    <col min="15114" max="15114" width="12.140625" style="2" customWidth="1"/>
    <col min="15115" max="15115" width="13.140625" style="2" customWidth="1"/>
    <col min="15116" max="15119" width="11.5703125" style="2" customWidth="1"/>
    <col min="15120" max="15360" width="9.140625" style="2"/>
    <col min="15361" max="15361" width="1.140625" style="2" customWidth="1"/>
    <col min="15362" max="15362" width="35" style="2" customWidth="1"/>
    <col min="15363" max="15363" width="12.85546875" style="2" customWidth="1"/>
    <col min="15364" max="15364" width="10" style="2" customWidth="1"/>
    <col min="15365" max="15368" width="11" style="2" customWidth="1"/>
    <col min="15369" max="15369" width="9.42578125" style="2" customWidth="1"/>
    <col min="15370" max="15370" width="12.140625" style="2" customWidth="1"/>
    <col min="15371" max="15371" width="13.140625" style="2" customWidth="1"/>
    <col min="15372" max="15375" width="11.5703125" style="2" customWidth="1"/>
    <col min="15376" max="15616" width="9.140625" style="2"/>
    <col min="15617" max="15617" width="1.140625" style="2" customWidth="1"/>
    <col min="15618" max="15618" width="35" style="2" customWidth="1"/>
    <col min="15619" max="15619" width="12.85546875" style="2" customWidth="1"/>
    <col min="15620" max="15620" width="10" style="2" customWidth="1"/>
    <col min="15621" max="15624" width="11" style="2" customWidth="1"/>
    <col min="15625" max="15625" width="9.42578125" style="2" customWidth="1"/>
    <col min="15626" max="15626" width="12.140625" style="2" customWidth="1"/>
    <col min="15627" max="15627" width="13.140625" style="2" customWidth="1"/>
    <col min="15628" max="15631" width="11.5703125" style="2" customWidth="1"/>
    <col min="15632" max="15872" width="9.140625" style="2"/>
    <col min="15873" max="15873" width="1.140625" style="2" customWidth="1"/>
    <col min="15874" max="15874" width="35" style="2" customWidth="1"/>
    <col min="15875" max="15875" width="12.85546875" style="2" customWidth="1"/>
    <col min="15876" max="15876" width="10" style="2" customWidth="1"/>
    <col min="15877" max="15880" width="11" style="2" customWidth="1"/>
    <col min="15881" max="15881" width="9.42578125" style="2" customWidth="1"/>
    <col min="15882" max="15882" width="12.140625" style="2" customWidth="1"/>
    <col min="15883" max="15883" width="13.140625" style="2" customWidth="1"/>
    <col min="15884" max="15887" width="11.5703125" style="2" customWidth="1"/>
    <col min="15888" max="16128" width="9.140625" style="2"/>
    <col min="16129" max="16129" width="1.140625" style="2" customWidth="1"/>
    <col min="16130" max="16130" width="35" style="2" customWidth="1"/>
    <col min="16131" max="16131" width="12.85546875" style="2" customWidth="1"/>
    <col min="16132" max="16132" width="10" style="2" customWidth="1"/>
    <col min="16133" max="16136" width="11" style="2" customWidth="1"/>
    <col min="16137" max="16137" width="9.42578125" style="2" customWidth="1"/>
    <col min="16138" max="16138" width="12.140625" style="2" customWidth="1"/>
    <col min="16139" max="16139" width="13.140625" style="2" customWidth="1"/>
    <col min="16140" max="16143" width="11.5703125" style="2" customWidth="1"/>
    <col min="16144" max="16384" width="9.140625" style="2"/>
  </cols>
  <sheetData>
    <row r="1" spans="1:15" ht="14.1" customHeight="1" x14ac:dyDescent="0.25">
      <c r="B1" s="209"/>
      <c r="C1" s="209"/>
      <c r="D1" s="209"/>
      <c r="E1" s="209"/>
      <c r="F1" s="209"/>
      <c r="G1" s="209"/>
      <c r="H1" s="210"/>
      <c r="I1" s="211"/>
      <c r="J1" s="211"/>
      <c r="K1" s="211"/>
      <c r="L1" s="211"/>
      <c r="M1" s="106"/>
    </row>
    <row r="2" spans="1:15" ht="32.25" customHeight="1" x14ac:dyDescent="0.25">
      <c r="B2" s="212" t="s">
        <v>190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1:15" ht="14.1" customHeight="1" x14ac:dyDescent="0.25">
      <c r="B3" s="83" t="s">
        <v>191</v>
      </c>
      <c r="C3" s="83"/>
      <c r="J3" s="122" t="s">
        <v>192</v>
      </c>
      <c r="K3" s="122"/>
      <c r="L3" s="122"/>
      <c r="M3" s="122"/>
      <c r="N3" s="122"/>
      <c r="O3" s="122"/>
    </row>
    <row r="4" spans="1:15" ht="21.75" customHeight="1" x14ac:dyDescent="0.25">
      <c r="A4" s="213"/>
      <c r="B4" s="85" t="s">
        <v>193</v>
      </c>
      <c r="C4" s="85" t="s">
        <v>6</v>
      </c>
      <c r="D4" s="85" t="s">
        <v>194</v>
      </c>
      <c r="E4" s="86" t="s">
        <v>195</v>
      </c>
      <c r="F4" s="87"/>
      <c r="G4" s="87"/>
      <c r="H4" s="87"/>
      <c r="I4" s="87"/>
      <c r="J4" s="87"/>
      <c r="K4" s="87"/>
      <c r="L4" s="214"/>
    </row>
    <row r="5" spans="1:15" ht="18" customHeight="1" x14ac:dyDescent="0.25">
      <c r="A5" s="213"/>
      <c r="B5" s="215"/>
      <c r="C5" s="215"/>
      <c r="D5" s="215"/>
      <c r="E5" s="86" t="s">
        <v>196</v>
      </c>
      <c r="F5" s="87"/>
      <c r="G5" s="87"/>
      <c r="H5" s="87"/>
      <c r="I5" s="214"/>
      <c r="J5" s="85" t="s">
        <v>197</v>
      </c>
      <c r="K5" s="216" t="s">
        <v>198</v>
      </c>
      <c r="L5" s="217"/>
    </row>
    <row r="6" spans="1:15" ht="59.25" customHeight="1" x14ac:dyDescent="0.25">
      <c r="A6" s="213"/>
      <c r="B6" s="90"/>
      <c r="C6" s="90"/>
      <c r="D6" s="90"/>
      <c r="E6" s="91" t="s">
        <v>199</v>
      </c>
      <c r="F6" s="86" t="s">
        <v>200</v>
      </c>
      <c r="G6" s="214"/>
      <c r="H6" s="86" t="s">
        <v>201</v>
      </c>
      <c r="I6" s="214"/>
      <c r="J6" s="90"/>
      <c r="K6" s="218"/>
      <c r="L6" s="219"/>
    </row>
    <row r="7" spans="1:15" ht="14.1" customHeight="1" x14ac:dyDescent="0.25">
      <c r="A7" s="213"/>
      <c r="B7" s="91">
        <v>1</v>
      </c>
      <c r="C7" s="91">
        <v>2</v>
      </c>
      <c r="D7" s="91">
        <v>3</v>
      </c>
      <c r="E7" s="91">
        <v>4</v>
      </c>
      <c r="F7" s="88">
        <v>5</v>
      </c>
      <c r="G7" s="88"/>
      <c r="H7" s="86">
        <v>6</v>
      </c>
      <c r="I7" s="214"/>
      <c r="J7" s="91">
        <v>7</v>
      </c>
      <c r="K7" s="86">
        <v>8</v>
      </c>
      <c r="L7" s="214"/>
    </row>
    <row r="8" spans="1:15" ht="14.1" customHeight="1" x14ac:dyDescent="0.25">
      <c r="A8" s="213"/>
      <c r="B8" s="220" t="s">
        <v>91</v>
      </c>
      <c r="C8" s="98" t="s">
        <v>202</v>
      </c>
      <c r="D8" s="221"/>
      <c r="E8" s="221"/>
      <c r="F8" s="222"/>
      <c r="G8" s="222"/>
      <c r="H8" s="223"/>
      <c r="I8" s="224"/>
      <c r="J8" s="221"/>
      <c r="K8" s="223"/>
      <c r="L8" s="224"/>
    </row>
    <row r="9" spans="1:15" ht="24.75" customHeight="1" x14ac:dyDescent="0.25">
      <c r="A9" s="213"/>
      <c r="B9" s="220" t="s">
        <v>203</v>
      </c>
      <c r="C9" s="98" t="s">
        <v>204</v>
      </c>
      <c r="D9" s="221"/>
      <c r="E9" s="221"/>
      <c r="F9" s="222"/>
      <c r="G9" s="222"/>
      <c r="H9" s="223"/>
      <c r="I9" s="224"/>
      <c r="J9" s="221"/>
      <c r="K9" s="223"/>
      <c r="L9" s="224"/>
    </row>
    <row r="10" spans="1:15" ht="16.5" customHeight="1" x14ac:dyDescent="0.25">
      <c r="B10" s="83"/>
      <c r="C10" s="83"/>
      <c r="J10" s="123"/>
      <c r="K10" s="123"/>
      <c r="L10" s="123"/>
      <c r="M10" s="123"/>
      <c r="N10" s="123"/>
      <c r="O10" s="123"/>
    </row>
  </sheetData>
  <mergeCells count="20">
    <mergeCell ref="F9:G9"/>
    <mergeCell ref="H9:I9"/>
    <mergeCell ref="K9:L9"/>
    <mergeCell ref="H6:I6"/>
    <mergeCell ref="F7:G7"/>
    <mergeCell ref="H7:I7"/>
    <mergeCell ref="K7:L7"/>
    <mergeCell ref="F8:G8"/>
    <mergeCell ref="H8:I8"/>
    <mergeCell ref="K8:L8"/>
    <mergeCell ref="B2:N2"/>
    <mergeCell ref="J3:O3"/>
    <mergeCell ref="B4:B6"/>
    <mergeCell ref="C4:C6"/>
    <mergeCell ref="D4:D6"/>
    <mergeCell ref="E4:L4"/>
    <mergeCell ref="E5:I5"/>
    <mergeCell ref="J5:J6"/>
    <mergeCell ref="K5:L6"/>
    <mergeCell ref="F6:G6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U16"/>
  <sheetViews>
    <sheetView workbookViewId="0"/>
  </sheetViews>
  <sheetFormatPr defaultRowHeight="15.75" x14ac:dyDescent="0.25"/>
  <cols>
    <col min="1" max="1" width="1.140625" style="2" customWidth="1"/>
    <col min="2" max="2" width="35" style="2" customWidth="1"/>
    <col min="3" max="3" width="12.85546875" style="2" customWidth="1"/>
    <col min="4" max="4" width="10" style="2" customWidth="1"/>
    <col min="5" max="8" width="11" style="2" customWidth="1"/>
    <col min="9" max="9" width="9.42578125" style="2" customWidth="1"/>
    <col min="10" max="10" width="12.140625" style="2" customWidth="1"/>
    <col min="11" max="11" width="13.140625" style="2" customWidth="1"/>
    <col min="12" max="15" width="11.5703125" style="2" customWidth="1"/>
    <col min="16" max="17" width="9.140625" style="2"/>
    <col min="18" max="18" width="10.28515625" style="2" customWidth="1"/>
    <col min="19" max="256" width="9.140625" style="2"/>
    <col min="257" max="257" width="1.140625" style="2" customWidth="1"/>
    <col min="258" max="258" width="35" style="2" customWidth="1"/>
    <col min="259" max="259" width="12.85546875" style="2" customWidth="1"/>
    <col min="260" max="260" width="10" style="2" customWidth="1"/>
    <col min="261" max="264" width="11" style="2" customWidth="1"/>
    <col min="265" max="265" width="9.42578125" style="2" customWidth="1"/>
    <col min="266" max="266" width="12.140625" style="2" customWidth="1"/>
    <col min="267" max="267" width="13.140625" style="2" customWidth="1"/>
    <col min="268" max="271" width="11.5703125" style="2" customWidth="1"/>
    <col min="272" max="273" width="9.140625" style="2"/>
    <col min="274" max="274" width="10.28515625" style="2" customWidth="1"/>
    <col min="275" max="512" width="9.140625" style="2"/>
    <col min="513" max="513" width="1.140625" style="2" customWidth="1"/>
    <col min="514" max="514" width="35" style="2" customWidth="1"/>
    <col min="515" max="515" width="12.85546875" style="2" customWidth="1"/>
    <col min="516" max="516" width="10" style="2" customWidth="1"/>
    <col min="517" max="520" width="11" style="2" customWidth="1"/>
    <col min="521" max="521" width="9.42578125" style="2" customWidth="1"/>
    <col min="522" max="522" width="12.140625" style="2" customWidth="1"/>
    <col min="523" max="523" width="13.140625" style="2" customWidth="1"/>
    <col min="524" max="527" width="11.5703125" style="2" customWidth="1"/>
    <col min="528" max="529" width="9.140625" style="2"/>
    <col min="530" max="530" width="10.28515625" style="2" customWidth="1"/>
    <col min="531" max="768" width="9.140625" style="2"/>
    <col min="769" max="769" width="1.140625" style="2" customWidth="1"/>
    <col min="770" max="770" width="35" style="2" customWidth="1"/>
    <col min="771" max="771" width="12.85546875" style="2" customWidth="1"/>
    <col min="772" max="772" width="10" style="2" customWidth="1"/>
    <col min="773" max="776" width="11" style="2" customWidth="1"/>
    <col min="777" max="777" width="9.42578125" style="2" customWidth="1"/>
    <col min="778" max="778" width="12.140625" style="2" customWidth="1"/>
    <col min="779" max="779" width="13.140625" style="2" customWidth="1"/>
    <col min="780" max="783" width="11.5703125" style="2" customWidth="1"/>
    <col min="784" max="785" width="9.140625" style="2"/>
    <col min="786" max="786" width="10.28515625" style="2" customWidth="1"/>
    <col min="787" max="1024" width="9.140625" style="2"/>
    <col min="1025" max="1025" width="1.140625" style="2" customWidth="1"/>
    <col min="1026" max="1026" width="35" style="2" customWidth="1"/>
    <col min="1027" max="1027" width="12.85546875" style="2" customWidth="1"/>
    <col min="1028" max="1028" width="10" style="2" customWidth="1"/>
    <col min="1029" max="1032" width="11" style="2" customWidth="1"/>
    <col min="1033" max="1033" width="9.42578125" style="2" customWidth="1"/>
    <col min="1034" max="1034" width="12.140625" style="2" customWidth="1"/>
    <col min="1035" max="1035" width="13.140625" style="2" customWidth="1"/>
    <col min="1036" max="1039" width="11.5703125" style="2" customWidth="1"/>
    <col min="1040" max="1041" width="9.140625" style="2"/>
    <col min="1042" max="1042" width="10.28515625" style="2" customWidth="1"/>
    <col min="1043" max="1280" width="9.140625" style="2"/>
    <col min="1281" max="1281" width="1.140625" style="2" customWidth="1"/>
    <col min="1282" max="1282" width="35" style="2" customWidth="1"/>
    <col min="1283" max="1283" width="12.85546875" style="2" customWidth="1"/>
    <col min="1284" max="1284" width="10" style="2" customWidth="1"/>
    <col min="1285" max="1288" width="11" style="2" customWidth="1"/>
    <col min="1289" max="1289" width="9.42578125" style="2" customWidth="1"/>
    <col min="1290" max="1290" width="12.140625" style="2" customWidth="1"/>
    <col min="1291" max="1291" width="13.140625" style="2" customWidth="1"/>
    <col min="1292" max="1295" width="11.5703125" style="2" customWidth="1"/>
    <col min="1296" max="1297" width="9.140625" style="2"/>
    <col min="1298" max="1298" width="10.28515625" style="2" customWidth="1"/>
    <col min="1299" max="1536" width="9.140625" style="2"/>
    <col min="1537" max="1537" width="1.140625" style="2" customWidth="1"/>
    <col min="1538" max="1538" width="35" style="2" customWidth="1"/>
    <col min="1539" max="1539" width="12.85546875" style="2" customWidth="1"/>
    <col min="1540" max="1540" width="10" style="2" customWidth="1"/>
    <col min="1541" max="1544" width="11" style="2" customWidth="1"/>
    <col min="1545" max="1545" width="9.42578125" style="2" customWidth="1"/>
    <col min="1546" max="1546" width="12.140625" style="2" customWidth="1"/>
    <col min="1547" max="1547" width="13.140625" style="2" customWidth="1"/>
    <col min="1548" max="1551" width="11.5703125" style="2" customWidth="1"/>
    <col min="1552" max="1553" width="9.140625" style="2"/>
    <col min="1554" max="1554" width="10.28515625" style="2" customWidth="1"/>
    <col min="1555" max="1792" width="9.140625" style="2"/>
    <col min="1793" max="1793" width="1.140625" style="2" customWidth="1"/>
    <col min="1794" max="1794" width="35" style="2" customWidth="1"/>
    <col min="1795" max="1795" width="12.85546875" style="2" customWidth="1"/>
    <col min="1796" max="1796" width="10" style="2" customWidth="1"/>
    <col min="1797" max="1800" width="11" style="2" customWidth="1"/>
    <col min="1801" max="1801" width="9.42578125" style="2" customWidth="1"/>
    <col min="1802" max="1802" width="12.140625" style="2" customWidth="1"/>
    <col min="1803" max="1803" width="13.140625" style="2" customWidth="1"/>
    <col min="1804" max="1807" width="11.5703125" style="2" customWidth="1"/>
    <col min="1808" max="1809" width="9.140625" style="2"/>
    <col min="1810" max="1810" width="10.28515625" style="2" customWidth="1"/>
    <col min="1811" max="2048" width="9.140625" style="2"/>
    <col min="2049" max="2049" width="1.140625" style="2" customWidth="1"/>
    <col min="2050" max="2050" width="35" style="2" customWidth="1"/>
    <col min="2051" max="2051" width="12.85546875" style="2" customWidth="1"/>
    <col min="2052" max="2052" width="10" style="2" customWidth="1"/>
    <col min="2053" max="2056" width="11" style="2" customWidth="1"/>
    <col min="2057" max="2057" width="9.42578125" style="2" customWidth="1"/>
    <col min="2058" max="2058" width="12.140625" style="2" customWidth="1"/>
    <col min="2059" max="2059" width="13.140625" style="2" customWidth="1"/>
    <col min="2060" max="2063" width="11.5703125" style="2" customWidth="1"/>
    <col min="2064" max="2065" width="9.140625" style="2"/>
    <col min="2066" max="2066" width="10.28515625" style="2" customWidth="1"/>
    <col min="2067" max="2304" width="9.140625" style="2"/>
    <col min="2305" max="2305" width="1.140625" style="2" customWidth="1"/>
    <col min="2306" max="2306" width="35" style="2" customWidth="1"/>
    <col min="2307" max="2307" width="12.85546875" style="2" customWidth="1"/>
    <col min="2308" max="2308" width="10" style="2" customWidth="1"/>
    <col min="2309" max="2312" width="11" style="2" customWidth="1"/>
    <col min="2313" max="2313" width="9.42578125" style="2" customWidth="1"/>
    <col min="2314" max="2314" width="12.140625" style="2" customWidth="1"/>
    <col min="2315" max="2315" width="13.140625" style="2" customWidth="1"/>
    <col min="2316" max="2319" width="11.5703125" style="2" customWidth="1"/>
    <col min="2320" max="2321" width="9.140625" style="2"/>
    <col min="2322" max="2322" width="10.28515625" style="2" customWidth="1"/>
    <col min="2323" max="2560" width="9.140625" style="2"/>
    <col min="2561" max="2561" width="1.140625" style="2" customWidth="1"/>
    <col min="2562" max="2562" width="35" style="2" customWidth="1"/>
    <col min="2563" max="2563" width="12.85546875" style="2" customWidth="1"/>
    <col min="2564" max="2564" width="10" style="2" customWidth="1"/>
    <col min="2565" max="2568" width="11" style="2" customWidth="1"/>
    <col min="2569" max="2569" width="9.42578125" style="2" customWidth="1"/>
    <col min="2570" max="2570" width="12.140625" style="2" customWidth="1"/>
    <col min="2571" max="2571" width="13.140625" style="2" customWidth="1"/>
    <col min="2572" max="2575" width="11.5703125" style="2" customWidth="1"/>
    <col min="2576" max="2577" width="9.140625" style="2"/>
    <col min="2578" max="2578" width="10.28515625" style="2" customWidth="1"/>
    <col min="2579" max="2816" width="9.140625" style="2"/>
    <col min="2817" max="2817" width="1.140625" style="2" customWidth="1"/>
    <col min="2818" max="2818" width="35" style="2" customWidth="1"/>
    <col min="2819" max="2819" width="12.85546875" style="2" customWidth="1"/>
    <col min="2820" max="2820" width="10" style="2" customWidth="1"/>
    <col min="2821" max="2824" width="11" style="2" customWidth="1"/>
    <col min="2825" max="2825" width="9.42578125" style="2" customWidth="1"/>
    <col min="2826" max="2826" width="12.140625" style="2" customWidth="1"/>
    <col min="2827" max="2827" width="13.140625" style="2" customWidth="1"/>
    <col min="2828" max="2831" width="11.5703125" style="2" customWidth="1"/>
    <col min="2832" max="2833" width="9.140625" style="2"/>
    <col min="2834" max="2834" width="10.28515625" style="2" customWidth="1"/>
    <col min="2835" max="3072" width="9.140625" style="2"/>
    <col min="3073" max="3073" width="1.140625" style="2" customWidth="1"/>
    <col min="3074" max="3074" width="35" style="2" customWidth="1"/>
    <col min="3075" max="3075" width="12.85546875" style="2" customWidth="1"/>
    <col min="3076" max="3076" width="10" style="2" customWidth="1"/>
    <col min="3077" max="3080" width="11" style="2" customWidth="1"/>
    <col min="3081" max="3081" width="9.42578125" style="2" customWidth="1"/>
    <col min="3082" max="3082" width="12.140625" style="2" customWidth="1"/>
    <col min="3083" max="3083" width="13.140625" style="2" customWidth="1"/>
    <col min="3084" max="3087" width="11.5703125" style="2" customWidth="1"/>
    <col min="3088" max="3089" width="9.140625" style="2"/>
    <col min="3090" max="3090" width="10.28515625" style="2" customWidth="1"/>
    <col min="3091" max="3328" width="9.140625" style="2"/>
    <col min="3329" max="3329" width="1.140625" style="2" customWidth="1"/>
    <col min="3330" max="3330" width="35" style="2" customWidth="1"/>
    <col min="3331" max="3331" width="12.85546875" style="2" customWidth="1"/>
    <col min="3332" max="3332" width="10" style="2" customWidth="1"/>
    <col min="3333" max="3336" width="11" style="2" customWidth="1"/>
    <col min="3337" max="3337" width="9.42578125" style="2" customWidth="1"/>
    <col min="3338" max="3338" width="12.140625" style="2" customWidth="1"/>
    <col min="3339" max="3339" width="13.140625" style="2" customWidth="1"/>
    <col min="3340" max="3343" width="11.5703125" style="2" customWidth="1"/>
    <col min="3344" max="3345" width="9.140625" style="2"/>
    <col min="3346" max="3346" width="10.28515625" style="2" customWidth="1"/>
    <col min="3347" max="3584" width="9.140625" style="2"/>
    <col min="3585" max="3585" width="1.140625" style="2" customWidth="1"/>
    <col min="3586" max="3586" width="35" style="2" customWidth="1"/>
    <col min="3587" max="3587" width="12.85546875" style="2" customWidth="1"/>
    <col min="3588" max="3588" width="10" style="2" customWidth="1"/>
    <col min="3589" max="3592" width="11" style="2" customWidth="1"/>
    <col min="3593" max="3593" width="9.42578125" style="2" customWidth="1"/>
    <col min="3594" max="3594" width="12.140625" style="2" customWidth="1"/>
    <col min="3595" max="3595" width="13.140625" style="2" customWidth="1"/>
    <col min="3596" max="3599" width="11.5703125" style="2" customWidth="1"/>
    <col min="3600" max="3601" width="9.140625" style="2"/>
    <col min="3602" max="3602" width="10.28515625" style="2" customWidth="1"/>
    <col min="3603" max="3840" width="9.140625" style="2"/>
    <col min="3841" max="3841" width="1.140625" style="2" customWidth="1"/>
    <col min="3842" max="3842" width="35" style="2" customWidth="1"/>
    <col min="3843" max="3843" width="12.85546875" style="2" customWidth="1"/>
    <col min="3844" max="3844" width="10" style="2" customWidth="1"/>
    <col min="3845" max="3848" width="11" style="2" customWidth="1"/>
    <col min="3849" max="3849" width="9.42578125" style="2" customWidth="1"/>
    <col min="3850" max="3850" width="12.140625" style="2" customWidth="1"/>
    <col min="3851" max="3851" width="13.140625" style="2" customWidth="1"/>
    <col min="3852" max="3855" width="11.5703125" style="2" customWidth="1"/>
    <col min="3856" max="3857" width="9.140625" style="2"/>
    <col min="3858" max="3858" width="10.28515625" style="2" customWidth="1"/>
    <col min="3859" max="4096" width="9.140625" style="2"/>
    <col min="4097" max="4097" width="1.140625" style="2" customWidth="1"/>
    <col min="4098" max="4098" width="35" style="2" customWidth="1"/>
    <col min="4099" max="4099" width="12.85546875" style="2" customWidth="1"/>
    <col min="4100" max="4100" width="10" style="2" customWidth="1"/>
    <col min="4101" max="4104" width="11" style="2" customWidth="1"/>
    <col min="4105" max="4105" width="9.42578125" style="2" customWidth="1"/>
    <col min="4106" max="4106" width="12.140625" style="2" customWidth="1"/>
    <col min="4107" max="4107" width="13.140625" style="2" customWidth="1"/>
    <col min="4108" max="4111" width="11.5703125" style="2" customWidth="1"/>
    <col min="4112" max="4113" width="9.140625" style="2"/>
    <col min="4114" max="4114" width="10.28515625" style="2" customWidth="1"/>
    <col min="4115" max="4352" width="9.140625" style="2"/>
    <col min="4353" max="4353" width="1.140625" style="2" customWidth="1"/>
    <col min="4354" max="4354" width="35" style="2" customWidth="1"/>
    <col min="4355" max="4355" width="12.85546875" style="2" customWidth="1"/>
    <col min="4356" max="4356" width="10" style="2" customWidth="1"/>
    <col min="4357" max="4360" width="11" style="2" customWidth="1"/>
    <col min="4361" max="4361" width="9.42578125" style="2" customWidth="1"/>
    <col min="4362" max="4362" width="12.140625" style="2" customWidth="1"/>
    <col min="4363" max="4363" width="13.140625" style="2" customWidth="1"/>
    <col min="4364" max="4367" width="11.5703125" style="2" customWidth="1"/>
    <col min="4368" max="4369" width="9.140625" style="2"/>
    <col min="4370" max="4370" width="10.28515625" style="2" customWidth="1"/>
    <col min="4371" max="4608" width="9.140625" style="2"/>
    <col min="4609" max="4609" width="1.140625" style="2" customWidth="1"/>
    <col min="4610" max="4610" width="35" style="2" customWidth="1"/>
    <col min="4611" max="4611" width="12.85546875" style="2" customWidth="1"/>
    <col min="4612" max="4612" width="10" style="2" customWidth="1"/>
    <col min="4613" max="4616" width="11" style="2" customWidth="1"/>
    <col min="4617" max="4617" width="9.42578125" style="2" customWidth="1"/>
    <col min="4618" max="4618" width="12.140625" style="2" customWidth="1"/>
    <col min="4619" max="4619" width="13.140625" style="2" customWidth="1"/>
    <col min="4620" max="4623" width="11.5703125" style="2" customWidth="1"/>
    <col min="4624" max="4625" width="9.140625" style="2"/>
    <col min="4626" max="4626" width="10.28515625" style="2" customWidth="1"/>
    <col min="4627" max="4864" width="9.140625" style="2"/>
    <col min="4865" max="4865" width="1.140625" style="2" customWidth="1"/>
    <col min="4866" max="4866" width="35" style="2" customWidth="1"/>
    <col min="4867" max="4867" width="12.85546875" style="2" customWidth="1"/>
    <col min="4868" max="4868" width="10" style="2" customWidth="1"/>
    <col min="4869" max="4872" width="11" style="2" customWidth="1"/>
    <col min="4873" max="4873" width="9.42578125" style="2" customWidth="1"/>
    <col min="4874" max="4874" width="12.140625" style="2" customWidth="1"/>
    <col min="4875" max="4875" width="13.140625" style="2" customWidth="1"/>
    <col min="4876" max="4879" width="11.5703125" style="2" customWidth="1"/>
    <col min="4880" max="4881" width="9.140625" style="2"/>
    <col min="4882" max="4882" width="10.28515625" style="2" customWidth="1"/>
    <col min="4883" max="5120" width="9.140625" style="2"/>
    <col min="5121" max="5121" width="1.140625" style="2" customWidth="1"/>
    <col min="5122" max="5122" width="35" style="2" customWidth="1"/>
    <col min="5123" max="5123" width="12.85546875" style="2" customWidth="1"/>
    <col min="5124" max="5124" width="10" style="2" customWidth="1"/>
    <col min="5125" max="5128" width="11" style="2" customWidth="1"/>
    <col min="5129" max="5129" width="9.42578125" style="2" customWidth="1"/>
    <col min="5130" max="5130" width="12.140625" style="2" customWidth="1"/>
    <col min="5131" max="5131" width="13.140625" style="2" customWidth="1"/>
    <col min="5132" max="5135" width="11.5703125" style="2" customWidth="1"/>
    <col min="5136" max="5137" width="9.140625" style="2"/>
    <col min="5138" max="5138" width="10.28515625" style="2" customWidth="1"/>
    <col min="5139" max="5376" width="9.140625" style="2"/>
    <col min="5377" max="5377" width="1.140625" style="2" customWidth="1"/>
    <col min="5378" max="5378" width="35" style="2" customWidth="1"/>
    <col min="5379" max="5379" width="12.85546875" style="2" customWidth="1"/>
    <col min="5380" max="5380" width="10" style="2" customWidth="1"/>
    <col min="5381" max="5384" width="11" style="2" customWidth="1"/>
    <col min="5385" max="5385" width="9.42578125" style="2" customWidth="1"/>
    <col min="5386" max="5386" width="12.140625" style="2" customWidth="1"/>
    <col min="5387" max="5387" width="13.140625" style="2" customWidth="1"/>
    <col min="5388" max="5391" width="11.5703125" style="2" customWidth="1"/>
    <col min="5392" max="5393" width="9.140625" style="2"/>
    <col min="5394" max="5394" width="10.28515625" style="2" customWidth="1"/>
    <col min="5395" max="5632" width="9.140625" style="2"/>
    <col min="5633" max="5633" width="1.140625" style="2" customWidth="1"/>
    <col min="5634" max="5634" width="35" style="2" customWidth="1"/>
    <col min="5635" max="5635" width="12.85546875" style="2" customWidth="1"/>
    <col min="5636" max="5636" width="10" style="2" customWidth="1"/>
    <col min="5637" max="5640" width="11" style="2" customWidth="1"/>
    <col min="5641" max="5641" width="9.42578125" style="2" customWidth="1"/>
    <col min="5642" max="5642" width="12.140625" style="2" customWidth="1"/>
    <col min="5643" max="5643" width="13.140625" style="2" customWidth="1"/>
    <col min="5644" max="5647" width="11.5703125" style="2" customWidth="1"/>
    <col min="5648" max="5649" width="9.140625" style="2"/>
    <col min="5650" max="5650" width="10.28515625" style="2" customWidth="1"/>
    <col min="5651" max="5888" width="9.140625" style="2"/>
    <col min="5889" max="5889" width="1.140625" style="2" customWidth="1"/>
    <col min="5890" max="5890" width="35" style="2" customWidth="1"/>
    <col min="5891" max="5891" width="12.85546875" style="2" customWidth="1"/>
    <col min="5892" max="5892" width="10" style="2" customWidth="1"/>
    <col min="5893" max="5896" width="11" style="2" customWidth="1"/>
    <col min="5897" max="5897" width="9.42578125" style="2" customWidth="1"/>
    <col min="5898" max="5898" width="12.140625" style="2" customWidth="1"/>
    <col min="5899" max="5899" width="13.140625" style="2" customWidth="1"/>
    <col min="5900" max="5903" width="11.5703125" style="2" customWidth="1"/>
    <col min="5904" max="5905" width="9.140625" style="2"/>
    <col min="5906" max="5906" width="10.28515625" style="2" customWidth="1"/>
    <col min="5907" max="6144" width="9.140625" style="2"/>
    <col min="6145" max="6145" width="1.140625" style="2" customWidth="1"/>
    <col min="6146" max="6146" width="35" style="2" customWidth="1"/>
    <col min="6147" max="6147" width="12.85546875" style="2" customWidth="1"/>
    <col min="6148" max="6148" width="10" style="2" customWidth="1"/>
    <col min="6149" max="6152" width="11" style="2" customWidth="1"/>
    <col min="6153" max="6153" width="9.42578125" style="2" customWidth="1"/>
    <col min="6154" max="6154" width="12.140625" style="2" customWidth="1"/>
    <col min="6155" max="6155" width="13.140625" style="2" customWidth="1"/>
    <col min="6156" max="6159" width="11.5703125" style="2" customWidth="1"/>
    <col min="6160" max="6161" width="9.140625" style="2"/>
    <col min="6162" max="6162" width="10.28515625" style="2" customWidth="1"/>
    <col min="6163" max="6400" width="9.140625" style="2"/>
    <col min="6401" max="6401" width="1.140625" style="2" customWidth="1"/>
    <col min="6402" max="6402" width="35" style="2" customWidth="1"/>
    <col min="6403" max="6403" width="12.85546875" style="2" customWidth="1"/>
    <col min="6404" max="6404" width="10" style="2" customWidth="1"/>
    <col min="6405" max="6408" width="11" style="2" customWidth="1"/>
    <col min="6409" max="6409" width="9.42578125" style="2" customWidth="1"/>
    <col min="6410" max="6410" width="12.140625" style="2" customWidth="1"/>
    <col min="6411" max="6411" width="13.140625" style="2" customWidth="1"/>
    <col min="6412" max="6415" width="11.5703125" style="2" customWidth="1"/>
    <col min="6416" max="6417" width="9.140625" style="2"/>
    <col min="6418" max="6418" width="10.28515625" style="2" customWidth="1"/>
    <col min="6419" max="6656" width="9.140625" style="2"/>
    <col min="6657" max="6657" width="1.140625" style="2" customWidth="1"/>
    <col min="6658" max="6658" width="35" style="2" customWidth="1"/>
    <col min="6659" max="6659" width="12.85546875" style="2" customWidth="1"/>
    <col min="6660" max="6660" width="10" style="2" customWidth="1"/>
    <col min="6661" max="6664" width="11" style="2" customWidth="1"/>
    <col min="6665" max="6665" width="9.42578125" style="2" customWidth="1"/>
    <col min="6666" max="6666" width="12.140625" style="2" customWidth="1"/>
    <col min="6667" max="6667" width="13.140625" style="2" customWidth="1"/>
    <col min="6668" max="6671" width="11.5703125" style="2" customWidth="1"/>
    <col min="6672" max="6673" width="9.140625" style="2"/>
    <col min="6674" max="6674" width="10.28515625" style="2" customWidth="1"/>
    <col min="6675" max="6912" width="9.140625" style="2"/>
    <col min="6913" max="6913" width="1.140625" style="2" customWidth="1"/>
    <col min="6914" max="6914" width="35" style="2" customWidth="1"/>
    <col min="6915" max="6915" width="12.85546875" style="2" customWidth="1"/>
    <col min="6916" max="6916" width="10" style="2" customWidth="1"/>
    <col min="6917" max="6920" width="11" style="2" customWidth="1"/>
    <col min="6921" max="6921" width="9.42578125" style="2" customWidth="1"/>
    <col min="6922" max="6922" width="12.140625" style="2" customWidth="1"/>
    <col min="6923" max="6923" width="13.140625" style="2" customWidth="1"/>
    <col min="6924" max="6927" width="11.5703125" style="2" customWidth="1"/>
    <col min="6928" max="6929" width="9.140625" style="2"/>
    <col min="6930" max="6930" width="10.28515625" style="2" customWidth="1"/>
    <col min="6931" max="7168" width="9.140625" style="2"/>
    <col min="7169" max="7169" width="1.140625" style="2" customWidth="1"/>
    <col min="7170" max="7170" width="35" style="2" customWidth="1"/>
    <col min="7171" max="7171" width="12.85546875" style="2" customWidth="1"/>
    <col min="7172" max="7172" width="10" style="2" customWidth="1"/>
    <col min="7173" max="7176" width="11" style="2" customWidth="1"/>
    <col min="7177" max="7177" width="9.42578125" style="2" customWidth="1"/>
    <col min="7178" max="7178" width="12.140625" style="2" customWidth="1"/>
    <col min="7179" max="7179" width="13.140625" style="2" customWidth="1"/>
    <col min="7180" max="7183" width="11.5703125" style="2" customWidth="1"/>
    <col min="7184" max="7185" width="9.140625" style="2"/>
    <col min="7186" max="7186" width="10.28515625" style="2" customWidth="1"/>
    <col min="7187" max="7424" width="9.140625" style="2"/>
    <col min="7425" max="7425" width="1.140625" style="2" customWidth="1"/>
    <col min="7426" max="7426" width="35" style="2" customWidth="1"/>
    <col min="7427" max="7427" width="12.85546875" style="2" customWidth="1"/>
    <col min="7428" max="7428" width="10" style="2" customWidth="1"/>
    <col min="7429" max="7432" width="11" style="2" customWidth="1"/>
    <col min="7433" max="7433" width="9.42578125" style="2" customWidth="1"/>
    <col min="7434" max="7434" width="12.140625" style="2" customWidth="1"/>
    <col min="7435" max="7435" width="13.140625" style="2" customWidth="1"/>
    <col min="7436" max="7439" width="11.5703125" style="2" customWidth="1"/>
    <col min="7440" max="7441" width="9.140625" style="2"/>
    <col min="7442" max="7442" width="10.28515625" style="2" customWidth="1"/>
    <col min="7443" max="7680" width="9.140625" style="2"/>
    <col min="7681" max="7681" width="1.140625" style="2" customWidth="1"/>
    <col min="7682" max="7682" width="35" style="2" customWidth="1"/>
    <col min="7683" max="7683" width="12.85546875" style="2" customWidth="1"/>
    <col min="7684" max="7684" width="10" style="2" customWidth="1"/>
    <col min="7685" max="7688" width="11" style="2" customWidth="1"/>
    <col min="7689" max="7689" width="9.42578125" style="2" customWidth="1"/>
    <col min="7690" max="7690" width="12.140625" style="2" customWidth="1"/>
    <col min="7691" max="7691" width="13.140625" style="2" customWidth="1"/>
    <col min="7692" max="7695" width="11.5703125" style="2" customWidth="1"/>
    <col min="7696" max="7697" width="9.140625" style="2"/>
    <col min="7698" max="7698" width="10.28515625" style="2" customWidth="1"/>
    <col min="7699" max="7936" width="9.140625" style="2"/>
    <col min="7937" max="7937" width="1.140625" style="2" customWidth="1"/>
    <col min="7938" max="7938" width="35" style="2" customWidth="1"/>
    <col min="7939" max="7939" width="12.85546875" style="2" customWidth="1"/>
    <col min="7940" max="7940" width="10" style="2" customWidth="1"/>
    <col min="7941" max="7944" width="11" style="2" customWidth="1"/>
    <col min="7945" max="7945" width="9.42578125" style="2" customWidth="1"/>
    <col min="7946" max="7946" width="12.140625" style="2" customWidth="1"/>
    <col min="7947" max="7947" width="13.140625" style="2" customWidth="1"/>
    <col min="7948" max="7951" width="11.5703125" style="2" customWidth="1"/>
    <col min="7952" max="7953" width="9.140625" style="2"/>
    <col min="7954" max="7954" width="10.28515625" style="2" customWidth="1"/>
    <col min="7955" max="8192" width="9.140625" style="2"/>
    <col min="8193" max="8193" width="1.140625" style="2" customWidth="1"/>
    <col min="8194" max="8194" width="35" style="2" customWidth="1"/>
    <col min="8195" max="8195" width="12.85546875" style="2" customWidth="1"/>
    <col min="8196" max="8196" width="10" style="2" customWidth="1"/>
    <col min="8197" max="8200" width="11" style="2" customWidth="1"/>
    <col min="8201" max="8201" width="9.42578125" style="2" customWidth="1"/>
    <col min="8202" max="8202" width="12.140625" style="2" customWidth="1"/>
    <col min="8203" max="8203" width="13.140625" style="2" customWidth="1"/>
    <col min="8204" max="8207" width="11.5703125" style="2" customWidth="1"/>
    <col min="8208" max="8209" width="9.140625" style="2"/>
    <col min="8210" max="8210" width="10.28515625" style="2" customWidth="1"/>
    <col min="8211" max="8448" width="9.140625" style="2"/>
    <col min="8449" max="8449" width="1.140625" style="2" customWidth="1"/>
    <col min="8450" max="8450" width="35" style="2" customWidth="1"/>
    <col min="8451" max="8451" width="12.85546875" style="2" customWidth="1"/>
    <col min="8452" max="8452" width="10" style="2" customWidth="1"/>
    <col min="8453" max="8456" width="11" style="2" customWidth="1"/>
    <col min="8457" max="8457" width="9.42578125" style="2" customWidth="1"/>
    <col min="8458" max="8458" width="12.140625" style="2" customWidth="1"/>
    <col min="8459" max="8459" width="13.140625" style="2" customWidth="1"/>
    <col min="8460" max="8463" width="11.5703125" style="2" customWidth="1"/>
    <col min="8464" max="8465" width="9.140625" style="2"/>
    <col min="8466" max="8466" width="10.28515625" style="2" customWidth="1"/>
    <col min="8467" max="8704" width="9.140625" style="2"/>
    <col min="8705" max="8705" width="1.140625" style="2" customWidth="1"/>
    <col min="8706" max="8706" width="35" style="2" customWidth="1"/>
    <col min="8707" max="8707" width="12.85546875" style="2" customWidth="1"/>
    <col min="8708" max="8708" width="10" style="2" customWidth="1"/>
    <col min="8709" max="8712" width="11" style="2" customWidth="1"/>
    <col min="8713" max="8713" width="9.42578125" style="2" customWidth="1"/>
    <col min="8714" max="8714" width="12.140625" style="2" customWidth="1"/>
    <col min="8715" max="8715" width="13.140625" style="2" customWidth="1"/>
    <col min="8716" max="8719" width="11.5703125" style="2" customWidth="1"/>
    <col min="8720" max="8721" width="9.140625" style="2"/>
    <col min="8722" max="8722" width="10.28515625" style="2" customWidth="1"/>
    <col min="8723" max="8960" width="9.140625" style="2"/>
    <col min="8961" max="8961" width="1.140625" style="2" customWidth="1"/>
    <col min="8962" max="8962" width="35" style="2" customWidth="1"/>
    <col min="8963" max="8963" width="12.85546875" style="2" customWidth="1"/>
    <col min="8964" max="8964" width="10" style="2" customWidth="1"/>
    <col min="8965" max="8968" width="11" style="2" customWidth="1"/>
    <col min="8969" max="8969" width="9.42578125" style="2" customWidth="1"/>
    <col min="8970" max="8970" width="12.140625" style="2" customWidth="1"/>
    <col min="8971" max="8971" width="13.140625" style="2" customWidth="1"/>
    <col min="8972" max="8975" width="11.5703125" style="2" customWidth="1"/>
    <col min="8976" max="8977" width="9.140625" style="2"/>
    <col min="8978" max="8978" width="10.28515625" style="2" customWidth="1"/>
    <col min="8979" max="9216" width="9.140625" style="2"/>
    <col min="9217" max="9217" width="1.140625" style="2" customWidth="1"/>
    <col min="9218" max="9218" width="35" style="2" customWidth="1"/>
    <col min="9219" max="9219" width="12.85546875" style="2" customWidth="1"/>
    <col min="9220" max="9220" width="10" style="2" customWidth="1"/>
    <col min="9221" max="9224" width="11" style="2" customWidth="1"/>
    <col min="9225" max="9225" width="9.42578125" style="2" customWidth="1"/>
    <col min="9226" max="9226" width="12.140625" style="2" customWidth="1"/>
    <col min="9227" max="9227" width="13.140625" style="2" customWidth="1"/>
    <col min="9228" max="9231" width="11.5703125" style="2" customWidth="1"/>
    <col min="9232" max="9233" width="9.140625" style="2"/>
    <col min="9234" max="9234" width="10.28515625" style="2" customWidth="1"/>
    <col min="9235" max="9472" width="9.140625" style="2"/>
    <col min="9473" max="9473" width="1.140625" style="2" customWidth="1"/>
    <col min="9474" max="9474" width="35" style="2" customWidth="1"/>
    <col min="9475" max="9475" width="12.85546875" style="2" customWidth="1"/>
    <col min="9476" max="9476" width="10" style="2" customWidth="1"/>
    <col min="9477" max="9480" width="11" style="2" customWidth="1"/>
    <col min="9481" max="9481" width="9.42578125" style="2" customWidth="1"/>
    <col min="9482" max="9482" width="12.140625" style="2" customWidth="1"/>
    <col min="9483" max="9483" width="13.140625" style="2" customWidth="1"/>
    <col min="9484" max="9487" width="11.5703125" style="2" customWidth="1"/>
    <col min="9488" max="9489" width="9.140625" style="2"/>
    <col min="9490" max="9490" width="10.28515625" style="2" customWidth="1"/>
    <col min="9491" max="9728" width="9.140625" style="2"/>
    <col min="9729" max="9729" width="1.140625" style="2" customWidth="1"/>
    <col min="9730" max="9730" width="35" style="2" customWidth="1"/>
    <col min="9731" max="9731" width="12.85546875" style="2" customWidth="1"/>
    <col min="9732" max="9732" width="10" style="2" customWidth="1"/>
    <col min="9733" max="9736" width="11" style="2" customWidth="1"/>
    <col min="9737" max="9737" width="9.42578125" style="2" customWidth="1"/>
    <col min="9738" max="9738" width="12.140625" style="2" customWidth="1"/>
    <col min="9739" max="9739" width="13.140625" style="2" customWidth="1"/>
    <col min="9740" max="9743" width="11.5703125" style="2" customWidth="1"/>
    <col min="9744" max="9745" width="9.140625" style="2"/>
    <col min="9746" max="9746" width="10.28515625" style="2" customWidth="1"/>
    <col min="9747" max="9984" width="9.140625" style="2"/>
    <col min="9985" max="9985" width="1.140625" style="2" customWidth="1"/>
    <col min="9986" max="9986" width="35" style="2" customWidth="1"/>
    <col min="9987" max="9987" width="12.85546875" style="2" customWidth="1"/>
    <col min="9988" max="9988" width="10" style="2" customWidth="1"/>
    <col min="9989" max="9992" width="11" style="2" customWidth="1"/>
    <col min="9993" max="9993" width="9.42578125" style="2" customWidth="1"/>
    <col min="9994" max="9994" width="12.140625" style="2" customWidth="1"/>
    <col min="9995" max="9995" width="13.140625" style="2" customWidth="1"/>
    <col min="9996" max="9999" width="11.5703125" style="2" customWidth="1"/>
    <col min="10000" max="10001" width="9.140625" style="2"/>
    <col min="10002" max="10002" width="10.28515625" style="2" customWidth="1"/>
    <col min="10003" max="10240" width="9.140625" style="2"/>
    <col min="10241" max="10241" width="1.140625" style="2" customWidth="1"/>
    <col min="10242" max="10242" width="35" style="2" customWidth="1"/>
    <col min="10243" max="10243" width="12.85546875" style="2" customWidth="1"/>
    <col min="10244" max="10244" width="10" style="2" customWidth="1"/>
    <col min="10245" max="10248" width="11" style="2" customWidth="1"/>
    <col min="10249" max="10249" width="9.42578125" style="2" customWidth="1"/>
    <col min="10250" max="10250" width="12.140625" style="2" customWidth="1"/>
    <col min="10251" max="10251" width="13.140625" style="2" customWidth="1"/>
    <col min="10252" max="10255" width="11.5703125" style="2" customWidth="1"/>
    <col min="10256" max="10257" width="9.140625" style="2"/>
    <col min="10258" max="10258" width="10.28515625" style="2" customWidth="1"/>
    <col min="10259" max="10496" width="9.140625" style="2"/>
    <col min="10497" max="10497" width="1.140625" style="2" customWidth="1"/>
    <col min="10498" max="10498" width="35" style="2" customWidth="1"/>
    <col min="10499" max="10499" width="12.85546875" style="2" customWidth="1"/>
    <col min="10500" max="10500" width="10" style="2" customWidth="1"/>
    <col min="10501" max="10504" width="11" style="2" customWidth="1"/>
    <col min="10505" max="10505" width="9.42578125" style="2" customWidth="1"/>
    <col min="10506" max="10506" width="12.140625" style="2" customWidth="1"/>
    <col min="10507" max="10507" width="13.140625" style="2" customWidth="1"/>
    <col min="10508" max="10511" width="11.5703125" style="2" customWidth="1"/>
    <col min="10512" max="10513" width="9.140625" style="2"/>
    <col min="10514" max="10514" width="10.28515625" style="2" customWidth="1"/>
    <col min="10515" max="10752" width="9.140625" style="2"/>
    <col min="10753" max="10753" width="1.140625" style="2" customWidth="1"/>
    <col min="10754" max="10754" width="35" style="2" customWidth="1"/>
    <col min="10755" max="10755" width="12.85546875" style="2" customWidth="1"/>
    <col min="10756" max="10756" width="10" style="2" customWidth="1"/>
    <col min="10757" max="10760" width="11" style="2" customWidth="1"/>
    <col min="10761" max="10761" width="9.42578125" style="2" customWidth="1"/>
    <col min="10762" max="10762" width="12.140625" style="2" customWidth="1"/>
    <col min="10763" max="10763" width="13.140625" style="2" customWidth="1"/>
    <col min="10764" max="10767" width="11.5703125" style="2" customWidth="1"/>
    <col min="10768" max="10769" width="9.140625" style="2"/>
    <col min="10770" max="10770" width="10.28515625" style="2" customWidth="1"/>
    <col min="10771" max="11008" width="9.140625" style="2"/>
    <col min="11009" max="11009" width="1.140625" style="2" customWidth="1"/>
    <col min="11010" max="11010" width="35" style="2" customWidth="1"/>
    <col min="11011" max="11011" width="12.85546875" style="2" customWidth="1"/>
    <col min="11012" max="11012" width="10" style="2" customWidth="1"/>
    <col min="11013" max="11016" width="11" style="2" customWidth="1"/>
    <col min="11017" max="11017" width="9.42578125" style="2" customWidth="1"/>
    <col min="11018" max="11018" width="12.140625" style="2" customWidth="1"/>
    <col min="11019" max="11019" width="13.140625" style="2" customWidth="1"/>
    <col min="11020" max="11023" width="11.5703125" style="2" customWidth="1"/>
    <col min="11024" max="11025" width="9.140625" style="2"/>
    <col min="11026" max="11026" width="10.28515625" style="2" customWidth="1"/>
    <col min="11027" max="11264" width="9.140625" style="2"/>
    <col min="11265" max="11265" width="1.140625" style="2" customWidth="1"/>
    <col min="11266" max="11266" width="35" style="2" customWidth="1"/>
    <col min="11267" max="11267" width="12.85546875" style="2" customWidth="1"/>
    <col min="11268" max="11268" width="10" style="2" customWidth="1"/>
    <col min="11269" max="11272" width="11" style="2" customWidth="1"/>
    <col min="11273" max="11273" width="9.42578125" style="2" customWidth="1"/>
    <col min="11274" max="11274" width="12.140625" style="2" customWidth="1"/>
    <col min="11275" max="11275" width="13.140625" style="2" customWidth="1"/>
    <col min="11276" max="11279" width="11.5703125" style="2" customWidth="1"/>
    <col min="11280" max="11281" width="9.140625" style="2"/>
    <col min="11282" max="11282" width="10.28515625" style="2" customWidth="1"/>
    <col min="11283" max="11520" width="9.140625" style="2"/>
    <col min="11521" max="11521" width="1.140625" style="2" customWidth="1"/>
    <col min="11522" max="11522" width="35" style="2" customWidth="1"/>
    <col min="11523" max="11523" width="12.85546875" style="2" customWidth="1"/>
    <col min="11524" max="11524" width="10" style="2" customWidth="1"/>
    <col min="11525" max="11528" width="11" style="2" customWidth="1"/>
    <col min="11529" max="11529" width="9.42578125" style="2" customWidth="1"/>
    <col min="11530" max="11530" width="12.140625" style="2" customWidth="1"/>
    <col min="11531" max="11531" width="13.140625" style="2" customWidth="1"/>
    <col min="11532" max="11535" width="11.5703125" style="2" customWidth="1"/>
    <col min="11536" max="11537" width="9.140625" style="2"/>
    <col min="11538" max="11538" width="10.28515625" style="2" customWidth="1"/>
    <col min="11539" max="11776" width="9.140625" style="2"/>
    <col min="11777" max="11777" width="1.140625" style="2" customWidth="1"/>
    <col min="11778" max="11778" width="35" style="2" customWidth="1"/>
    <col min="11779" max="11779" width="12.85546875" style="2" customWidth="1"/>
    <col min="11780" max="11780" width="10" style="2" customWidth="1"/>
    <col min="11781" max="11784" width="11" style="2" customWidth="1"/>
    <col min="11785" max="11785" width="9.42578125" style="2" customWidth="1"/>
    <col min="11786" max="11786" width="12.140625" style="2" customWidth="1"/>
    <col min="11787" max="11787" width="13.140625" style="2" customWidth="1"/>
    <col min="11788" max="11791" width="11.5703125" style="2" customWidth="1"/>
    <col min="11792" max="11793" width="9.140625" style="2"/>
    <col min="11794" max="11794" width="10.28515625" style="2" customWidth="1"/>
    <col min="11795" max="12032" width="9.140625" style="2"/>
    <col min="12033" max="12033" width="1.140625" style="2" customWidth="1"/>
    <col min="12034" max="12034" width="35" style="2" customWidth="1"/>
    <col min="12035" max="12035" width="12.85546875" style="2" customWidth="1"/>
    <col min="12036" max="12036" width="10" style="2" customWidth="1"/>
    <col min="12037" max="12040" width="11" style="2" customWidth="1"/>
    <col min="12041" max="12041" width="9.42578125" style="2" customWidth="1"/>
    <col min="12042" max="12042" width="12.140625" style="2" customWidth="1"/>
    <col min="12043" max="12043" width="13.140625" style="2" customWidth="1"/>
    <col min="12044" max="12047" width="11.5703125" style="2" customWidth="1"/>
    <col min="12048" max="12049" width="9.140625" style="2"/>
    <col min="12050" max="12050" width="10.28515625" style="2" customWidth="1"/>
    <col min="12051" max="12288" width="9.140625" style="2"/>
    <col min="12289" max="12289" width="1.140625" style="2" customWidth="1"/>
    <col min="12290" max="12290" width="35" style="2" customWidth="1"/>
    <col min="12291" max="12291" width="12.85546875" style="2" customWidth="1"/>
    <col min="12292" max="12292" width="10" style="2" customWidth="1"/>
    <col min="12293" max="12296" width="11" style="2" customWidth="1"/>
    <col min="12297" max="12297" width="9.42578125" style="2" customWidth="1"/>
    <col min="12298" max="12298" width="12.140625" style="2" customWidth="1"/>
    <col min="12299" max="12299" width="13.140625" style="2" customWidth="1"/>
    <col min="12300" max="12303" width="11.5703125" style="2" customWidth="1"/>
    <col min="12304" max="12305" width="9.140625" style="2"/>
    <col min="12306" max="12306" width="10.28515625" style="2" customWidth="1"/>
    <col min="12307" max="12544" width="9.140625" style="2"/>
    <col min="12545" max="12545" width="1.140625" style="2" customWidth="1"/>
    <col min="12546" max="12546" width="35" style="2" customWidth="1"/>
    <col min="12547" max="12547" width="12.85546875" style="2" customWidth="1"/>
    <col min="12548" max="12548" width="10" style="2" customWidth="1"/>
    <col min="12549" max="12552" width="11" style="2" customWidth="1"/>
    <col min="12553" max="12553" width="9.42578125" style="2" customWidth="1"/>
    <col min="12554" max="12554" width="12.140625" style="2" customWidth="1"/>
    <col min="12555" max="12555" width="13.140625" style="2" customWidth="1"/>
    <col min="12556" max="12559" width="11.5703125" style="2" customWidth="1"/>
    <col min="12560" max="12561" width="9.140625" style="2"/>
    <col min="12562" max="12562" width="10.28515625" style="2" customWidth="1"/>
    <col min="12563" max="12800" width="9.140625" style="2"/>
    <col min="12801" max="12801" width="1.140625" style="2" customWidth="1"/>
    <col min="12802" max="12802" width="35" style="2" customWidth="1"/>
    <col min="12803" max="12803" width="12.85546875" style="2" customWidth="1"/>
    <col min="12804" max="12804" width="10" style="2" customWidth="1"/>
    <col min="12805" max="12808" width="11" style="2" customWidth="1"/>
    <col min="12809" max="12809" width="9.42578125" style="2" customWidth="1"/>
    <col min="12810" max="12810" width="12.140625" style="2" customWidth="1"/>
    <col min="12811" max="12811" width="13.140625" style="2" customWidth="1"/>
    <col min="12812" max="12815" width="11.5703125" style="2" customWidth="1"/>
    <col min="12816" max="12817" width="9.140625" style="2"/>
    <col min="12818" max="12818" width="10.28515625" style="2" customWidth="1"/>
    <col min="12819" max="13056" width="9.140625" style="2"/>
    <col min="13057" max="13057" width="1.140625" style="2" customWidth="1"/>
    <col min="13058" max="13058" width="35" style="2" customWidth="1"/>
    <col min="13059" max="13059" width="12.85546875" style="2" customWidth="1"/>
    <col min="13060" max="13060" width="10" style="2" customWidth="1"/>
    <col min="13061" max="13064" width="11" style="2" customWidth="1"/>
    <col min="13065" max="13065" width="9.42578125" style="2" customWidth="1"/>
    <col min="13066" max="13066" width="12.140625" style="2" customWidth="1"/>
    <col min="13067" max="13067" width="13.140625" style="2" customWidth="1"/>
    <col min="13068" max="13071" width="11.5703125" style="2" customWidth="1"/>
    <col min="13072" max="13073" width="9.140625" style="2"/>
    <col min="13074" max="13074" width="10.28515625" style="2" customWidth="1"/>
    <col min="13075" max="13312" width="9.140625" style="2"/>
    <col min="13313" max="13313" width="1.140625" style="2" customWidth="1"/>
    <col min="13314" max="13314" width="35" style="2" customWidth="1"/>
    <col min="13315" max="13315" width="12.85546875" style="2" customWidth="1"/>
    <col min="13316" max="13316" width="10" style="2" customWidth="1"/>
    <col min="13317" max="13320" width="11" style="2" customWidth="1"/>
    <col min="13321" max="13321" width="9.42578125" style="2" customWidth="1"/>
    <col min="13322" max="13322" width="12.140625" style="2" customWidth="1"/>
    <col min="13323" max="13323" width="13.140625" style="2" customWidth="1"/>
    <col min="13324" max="13327" width="11.5703125" style="2" customWidth="1"/>
    <col min="13328" max="13329" width="9.140625" style="2"/>
    <col min="13330" max="13330" width="10.28515625" style="2" customWidth="1"/>
    <col min="13331" max="13568" width="9.140625" style="2"/>
    <col min="13569" max="13569" width="1.140625" style="2" customWidth="1"/>
    <col min="13570" max="13570" width="35" style="2" customWidth="1"/>
    <col min="13571" max="13571" width="12.85546875" style="2" customWidth="1"/>
    <col min="13572" max="13572" width="10" style="2" customWidth="1"/>
    <col min="13573" max="13576" width="11" style="2" customWidth="1"/>
    <col min="13577" max="13577" width="9.42578125" style="2" customWidth="1"/>
    <col min="13578" max="13578" width="12.140625" style="2" customWidth="1"/>
    <col min="13579" max="13579" width="13.140625" style="2" customWidth="1"/>
    <col min="13580" max="13583" width="11.5703125" style="2" customWidth="1"/>
    <col min="13584" max="13585" width="9.140625" style="2"/>
    <col min="13586" max="13586" width="10.28515625" style="2" customWidth="1"/>
    <col min="13587" max="13824" width="9.140625" style="2"/>
    <col min="13825" max="13825" width="1.140625" style="2" customWidth="1"/>
    <col min="13826" max="13826" width="35" style="2" customWidth="1"/>
    <col min="13827" max="13827" width="12.85546875" style="2" customWidth="1"/>
    <col min="13828" max="13828" width="10" style="2" customWidth="1"/>
    <col min="13829" max="13832" width="11" style="2" customWidth="1"/>
    <col min="13833" max="13833" width="9.42578125" style="2" customWidth="1"/>
    <col min="13834" max="13834" width="12.140625" style="2" customWidth="1"/>
    <col min="13835" max="13835" width="13.140625" style="2" customWidth="1"/>
    <col min="13836" max="13839" width="11.5703125" style="2" customWidth="1"/>
    <col min="13840" max="13841" width="9.140625" style="2"/>
    <col min="13842" max="13842" width="10.28515625" style="2" customWidth="1"/>
    <col min="13843" max="14080" width="9.140625" style="2"/>
    <col min="14081" max="14081" width="1.140625" style="2" customWidth="1"/>
    <col min="14082" max="14082" width="35" style="2" customWidth="1"/>
    <col min="14083" max="14083" width="12.85546875" style="2" customWidth="1"/>
    <col min="14084" max="14084" width="10" style="2" customWidth="1"/>
    <col min="14085" max="14088" width="11" style="2" customWidth="1"/>
    <col min="14089" max="14089" width="9.42578125" style="2" customWidth="1"/>
    <col min="14090" max="14090" width="12.140625" style="2" customWidth="1"/>
    <col min="14091" max="14091" width="13.140625" style="2" customWidth="1"/>
    <col min="14092" max="14095" width="11.5703125" style="2" customWidth="1"/>
    <col min="14096" max="14097" width="9.140625" style="2"/>
    <col min="14098" max="14098" width="10.28515625" style="2" customWidth="1"/>
    <col min="14099" max="14336" width="9.140625" style="2"/>
    <col min="14337" max="14337" width="1.140625" style="2" customWidth="1"/>
    <col min="14338" max="14338" width="35" style="2" customWidth="1"/>
    <col min="14339" max="14339" width="12.85546875" style="2" customWidth="1"/>
    <col min="14340" max="14340" width="10" style="2" customWidth="1"/>
    <col min="14341" max="14344" width="11" style="2" customWidth="1"/>
    <col min="14345" max="14345" width="9.42578125" style="2" customWidth="1"/>
    <col min="14346" max="14346" width="12.140625" style="2" customWidth="1"/>
    <col min="14347" max="14347" width="13.140625" style="2" customWidth="1"/>
    <col min="14348" max="14351" width="11.5703125" style="2" customWidth="1"/>
    <col min="14352" max="14353" width="9.140625" style="2"/>
    <col min="14354" max="14354" width="10.28515625" style="2" customWidth="1"/>
    <col min="14355" max="14592" width="9.140625" style="2"/>
    <col min="14593" max="14593" width="1.140625" style="2" customWidth="1"/>
    <col min="14594" max="14594" width="35" style="2" customWidth="1"/>
    <col min="14595" max="14595" width="12.85546875" style="2" customWidth="1"/>
    <col min="14596" max="14596" width="10" style="2" customWidth="1"/>
    <col min="14597" max="14600" width="11" style="2" customWidth="1"/>
    <col min="14601" max="14601" width="9.42578125" style="2" customWidth="1"/>
    <col min="14602" max="14602" width="12.140625" style="2" customWidth="1"/>
    <col min="14603" max="14603" width="13.140625" style="2" customWidth="1"/>
    <col min="14604" max="14607" width="11.5703125" style="2" customWidth="1"/>
    <col min="14608" max="14609" width="9.140625" style="2"/>
    <col min="14610" max="14610" width="10.28515625" style="2" customWidth="1"/>
    <col min="14611" max="14848" width="9.140625" style="2"/>
    <col min="14849" max="14849" width="1.140625" style="2" customWidth="1"/>
    <col min="14850" max="14850" width="35" style="2" customWidth="1"/>
    <col min="14851" max="14851" width="12.85546875" style="2" customWidth="1"/>
    <col min="14852" max="14852" width="10" style="2" customWidth="1"/>
    <col min="14853" max="14856" width="11" style="2" customWidth="1"/>
    <col min="14857" max="14857" width="9.42578125" style="2" customWidth="1"/>
    <col min="14858" max="14858" width="12.140625" style="2" customWidth="1"/>
    <col min="14859" max="14859" width="13.140625" style="2" customWidth="1"/>
    <col min="14860" max="14863" width="11.5703125" style="2" customWidth="1"/>
    <col min="14864" max="14865" width="9.140625" style="2"/>
    <col min="14866" max="14866" width="10.28515625" style="2" customWidth="1"/>
    <col min="14867" max="15104" width="9.140625" style="2"/>
    <col min="15105" max="15105" width="1.140625" style="2" customWidth="1"/>
    <col min="15106" max="15106" width="35" style="2" customWidth="1"/>
    <col min="15107" max="15107" width="12.85546875" style="2" customWidth="1"/>
    <col min="15108" max="15108" width="10" style="2" customWidth="1"/>
    <col min="15109" max="15112" width="11" style="2" customWidth="1"/>
    <col min="15113" max="15113" width="9.42578125" style="2" customWidth="1"/>
    <col min="15114" max="15114" width="12.140625" style="2" customWidth="1"/>
    <col min="15115" max="15115" width="13.140625" style="2" customWidth="1"/>
    <col min="15116" max="15119" width="11.5703125" style="2" customWidth="1"/>
    <col min="15120" max="15121" width="9.140625" style="2"/>
    <col min="15122" max="15122" width="10.28515625" style="2" customWidth="1"/>
    <col min="15123" max="15360" width="9.140625" style="2"/>
    <col min="15361" max="15361" width="1.140625" style="2" customWidth="1"/>
    <col min="15362" max="15362" width="35" style="2" customWidth="1"/>
    <col min="15363" max="15363" width="12.85546875" style="2" customWidth="1"/>
    <col min="15364" max="15364" width="10" style="2" customWidth="1"/>
    <col min="15365" max="15368" width="11" style="2" customWidth="1"/>
    <col min="15369" max="15369" width="9.42578125" style="2" customWidth="1"/>
    <col min="15370" max="15370" width="12.140625" style="2" customWidth="1"/>
    <col min="15371" max="15371" width="13.140625" style="2" customWidth="1"/>
    <col min="15372" max="15375" width="11.5703125" style="2" customWidth="1"/>
    <col min="15376" max="15377" width="9.140625" style="2"/>
    <col min="15378" max="15378" width="10.28515625" style="2" customWidth="1"/>
    <col min="15379" max="15616" width="9.140625" style="2"/>
    <col min="15617" max="15617" width="1.140625" style="2" customWidth="1"/>
    <col min="15618" max="15618" width="35" style="2" customWidth="1"/>
    <col min="15619" max="15619" width="12.85546875" style="2" customWidth="1"/>
    <col min="15620" max="15620" width="10" style="2" customWidth="1"/>
    <col min="15621" max="15624" width="11" style="2" customWidth="1"/>
    <col min="15625" max="15625" width="9.42578125" style="2" customWidth="1"/>
    <col min="15626" max="15626" width="12.140625" style="2" customWidth="1"/>
    <col min="15627" max="15627" width="13.140625" style="2" customWidth="1"/>
    <col min="15628" max="15631" width="11.5703125" style="2" customWidth="1"/>
    <col min="15632" max="15633" width="9.140625" style="2"/>
    <col min="15634" max="15634" width="10.28515625" style="2" customWidth="1"/>
    <col min="15635" max="15872" width="9.140625" style="2"/>
    <col min="15873" max="15873" width="1.140625" style="2" customWidth="1"/>
    <col min="15874" max="15874" width="35" style="2" customWidth="1"/>
    <col min="15875" max="15875" width="12.85546875" style="2" customWidth="1"/>
    <col min="15876" max="15876" width="10" style="2" customWidth="1"/>
    <col min="15877" max="15880" width="11" style="2" customWidth="1"/>
    <col min="15881" max="15881" width="9.42578125" style="2" customWidth="1"/>
    <col min="15882" max="15882" width="12.140625" style="2" customWidth="1"/>
    <col min="15883" max="15883" width="13.140625" style="2" customWidth="1"/>
    <col min="15884" max="15887" width="11.5703125" style="2" customWidth="1"/>
    <col min="15888" max="15889" width="9.140625" style="2"/>
    <col min="15890" max="15890" width="10.28515625" style="2" customWidth="1"/>
    <col min="15891" max="16128" width="9.140625" style="2"/>
    <col min="16129" max="16129" width="1.140625" style="2" customWidth="1"/>
    <col min="16130" max="16130" width="35" style="2" customWidth="1"/>
    <col min="16131" max="16131" width="12.85546875" style="2" customWidth="1"/>
    <col min="16132" max="16132" width="10" style="2" customWidth="1"/>
    <col min="16133" max="16136" width="11" style="2" customWidth="1"/>
    <col min="16137" max="16137" width="9.42578125" style="2" customWidth="1"/>
    <col min="16138" max="16138" width="12.140625" style="2" customWidth="1"/>
    <col min="16139" max="16139" width="13.140625" style="2" customWidth="1"/>
    <col min="16140" max="16143" width="11.5703125" style="2" customWidth="1"/>
    <col min="16144" max="16145" width="9.140625" style="2"/>
    <col min="16146" max="16146" width="10.28515625" style="2" customWidth="1"/>
    <col min="16147" max="16384" width="9.140625" style="2"/>
  </cols>
  <sheetData>
    <row r="1" spans="1:21" ht="16.5" customHeight="1" x14ac:dyDescent="0.25">
      <c r="B1" s="83"/>
      <c r="C1" s="83"/>
      <c r="J1" s="123"/>
      <c r="K1" s="123"/>
      <c r="L1" s="123"/>
      <c r="M1" s="123"/>
      <c r="N1" s="123"/>
      <c r="O1" s="123"/>
      <c r="R1" s="2" t="s">
        <v>0</v>
      </c>
    </row>
    <row r="2" spans="1:21" ht="14.1" customHeight="1" x14ac:dyDescent="0.25">
      <c r="A2" s="213"/>
      <c r="B2" s="3" t="s">
        <v>205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25"/>
    </row>
    <row r="3" spans="1:21" ht="14.1" customHeight="1" x14ac:dyDescent="0.25">
      <c r="A3" s="213"/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5"/>
    </row>
    <row r="4" spans="1:21" ht="14.1" customHeight="1" x14ac:dyDescent="0.25">
      <c r="A4" s="213"/>
      <c r="B4" s="83" t="s">
        <v>206</v>
      </c>
      <c r="C4" s="83"/>
      <c r="D4" s="226"/>
      <c r="E4" s="226"/>
      <c r="F4" s="226"/>
      <c r="G4" s="226"/>
      <c r="H4" s="226"/>
      <c r="I4" s="226"/>
      <c r="J4" s="122" t="s">
        <v>77</v>
      </c>
      <c r="K4" s="122"/>
      <c r="L4" s="122"/>
      <c r="M4" s="122"/>
      <c r="N4" s="122"/>
      <c r="O4" s="122"/>
    </row>
    <row r="5" spans="1:21" ht="80.25" customHeight="1" x14ac:dyDescent="0.25">
      <c r="A5" s="213"/>
      <c r="B5" s="91" t="s">
        <v>193</v>
      </c>
      <c r="C5" s="91" t="s">
        <v>5</v>
      </c>
      <c r="D5" s="91" t="s">
        <v>6</v>
      </c>
      <c r="E5" s="91" t="s">
        <v>7</v>
      </c>
      <c r="F5" s="91" t="s">
        <v>10</v>
      </c>
      <c r="G5" s="88" t="s">
        <v>207</v>
      </c>
      <c r="H5" s="88"/>
      <c r="I5" s="88" t="s">
        <v>208</v>
      </c>
      <c r="J5" s="88"/>
      <c r="K5" s="91" t="s">
        <v>209</v>
      </c>
      <c r="L5" s="88" t="s">
        <v>210</v>
      </c>
      <c r="M5" s="88"/>
      <c r="N5" s="88" t="s">
        <v>211</v>
      </c>
      <c r="O5" s="88"/>
      <c r="P5" s="227" t="s">
        <v>82</v>
      </c>
      <c r="Q5" s="227" t="s">
        <v>212</v>
      </c>
      <c r="R5" s="227" t="s">
        <v>213</v>
      </c>
      <c r="S5" s="227" t="s">
        <v>214</v>
      </c>
      <c r="T5" s="227" t="s">
        <v>215</v>
      </c>
      <c r="U5" s="227" t="s">
        <v>216</v>
      </c>
    </row>
    <row r="6" spans="1:21" ht="14.1" customHeight="1" x14ac:dyDescent="0.25">
      <c r="A6" s="213"/>
      <c r="B6" s="91">
        <v>1</v>
      </c>
      <c r="C6" s="91"/>
      <c r="D6" s="91">
        <v>2</v>
      </c>
      <c r="E6" s="91">
        <v>3</v>
      </c>
      <c r="F6" s="91">
        <v>4</v>
      </c>
      <c r="G6" s="88">
        <v>5</v>
      </c>
      <c r="H6" s="88"/>
      <c r="I6" s="88">
        <v>6</v>
      </c>
      <c r="J6" s="88"/>
      <c r="K6" s="91">
        <v>7</v>
      </c>
      <c r="L6" s="88">
        <v>8</v>
      </c>
      <c r="M6" s="88"/>
      <c r="N6" s="88">
        <v>9</v>
      </c>
      <c r="O6" s="88"/>
      <c r="P6" s="228" t="s">
        <v>28</v>
      </c>
      <c r="Q6" s="228" t="s">
        <v>29</v>
      </c>
      <c r="R6" s="228" t="s">
        <v>30</v>
      </c>
      <c r="S6" s="228" t="s">
        <v>31</v>
      </c>
      <c r="T6" s="228" t="s">
        <v>32</v>
      </c>
      <c r="U6" s="228" t="s">
        <v>26</v>
      </c>
    </row>
    <row r="7" spans="1:21" ht="14.1" customHeight="1" x14ac:dyDescent="0.25">
      <c r="A7" s="213"/>
      <c r="B7" s="220" t="s">
        <v>91</v>
      </c>
      <c r="C7" s="101" t="s">
        <v>34</v>
      </c>
      <c r="D7" s="98">
        <v>1</v>
      </c>
      <c r="E7" s="229">
        <f>E8+E9</f>
        <v>0</v>
      </c>
      <c r="F7" s="229">
        <f>I7+K7</f>
        <v>0</v>
      </c>
      <c r="G7" s="230">
        <f>G8+G9</f>
        <v>0</v>
      </c>
      <c r="H7" s="230"/>
      <c r="I7" s="230">
        <f>I8+I9</f>
        <v>0</v>
      </c>
      <c r="J7" s="230"/>
      <c r="K7" s="229">
        <f>K8+K9</f>
        <v>0</v>
      </c>
      <c r="L7" s="231">
        <f>L8+L9</f>
        <v>0</v>
      </c>
      <c r="M7" s="232"/>
      <c r="N7" s="231">
        <f>N8+N9</f>
        <v>0</v>
      </c>
      <c r="O7" s="232"/>
      <c r="P7" s="233">
        <f>E7-F7</f>
        <v>0</v>
      </c>
      <c r="Q7" s="233">
        <f>E7-G7</f>
        <v>0</v>
      </c>
      <c r="R7" s="233">
        <f>E7-I7</f>
        <v>0</v>
      </c>
      <c r="S7" s="233">
        <f>E7-K7</f>
        <v>0</v>
      </c>
      <c r="T7" s="233">
        <f>E7-L7</f>
        <v>0</v>
      </c>
      <c r="U7" s="233">
        <f>E7-N7</f>
        <v>0</v>
      </c>
    </row>
    <row r="8" spans="1:21" ht="60" customHeight="1" x14ac:dyDescent="0.25">
      <c r="A8" s="213"/>
      <c r="B8" s="100" t="s">
        <v>217</v>
      </c>
      <c r="C8" s="101" t="s">
        <v>97</v>
      </c>
      <c r="D8" s="98" t="s">
        <v>98</v>
      </c>
      <c r="E8" s="221"/>
      <c r="F8" s="229">
        <f>I8+K8</f>
        <v>0</v>
      </c>
      <c r="G8" s="222"/>
      <c r="H8" s="222"/>
      <c r="I8" s="222"/>
      <c r="J8" s="222"/>
      <c r="K8" s="221"/>
      <c r="L8" s="222"/>
      <c r="M8" s="222"/>
      <c r="N8" s="223"/>
      <c r="O8" s="224"/>
      <c r="P8" s="233">
        <f>E8-F8</f>
        <v>0</v>
      </c>
      <c r="Q8" s="233">
        <f>E8-G8</f>
        <v>0</v>
      </c>
      <c r="R8" s="233">
        <f>E8-I8</f>
        <v>0</v>
      </c>
      <c r="S8" s="233">
        <f>E8-K8</f>
        <v>0</v>
      </c>
      <c r="T8" s="233">
        <f>E8-L8</f>
        <v>0</v>
      </c>
      <c r="U8" s="233">
        <f>E8-N8</f>
        <v>0</v>
      </c>
    </row>
    <row r="9" spans="1:21" ht="14.1" customHeight="1" x14ac:dyDescent="0.25">
      <c r="A9" s="213"/>
      <c r="B9" s="100" t="s">
        <v>218</v>
      </c>
      <c r="C9" s="101" t="s">
        <v>100</v>
      </c>
      <c r="D9" s="98" t="s">
        <v>101</v>
      </c>
      <c r="E9" s="221"/>
      <c r="F9" s="229">
        <f>I9+K9</f>
        <v>0</v>
      </c>
      <c r="G9" s="222"/>
      <c r="H9" s="222"/>
      <c r="I9" s="222"/>
      <c r="J9" s="222"/>
      <c r="K9" s="221"/>
      <c r="L9" s="222"/>
      <c r="M9" s="222"/>
      <c r="N9" s="222"/>
      <c r="O9" s="222"/>
      <c r="P9" s="233">
        <f>E9-F9</f>
        <v>0</v>
      </c>
      <c r="Q9" s="233">
        <f>E9-G9</f>
        <v>0</v>
      </c>
      <c r="R9" s="233">
        <f>E9-I9</f>
        <v>0</v>
      </c>
      <c r="S9" s="233">
        <f>E9-K9</f>
        <v>0</v>
      </c>
      <c r="T9" s="233">
        <f>E9-L9</f>
        <v>0</v>
      </c>
      <c r="U9" s="233">
        <f>E9-N9</f>
        <v>0</v>
      </c>
    </row>
    <row r="10" spans="1:21" ht="14.1" customHeight="1" x14ac:dyDescent="0.25">
      <c r="A10" s="213"/>
      <c r="B10" s="234"/>
      <c r="C10" s="234"/>
      <c r="D10" s="234"/>
      <c r="E10" s="225"/>
      <c r="F10" s="234"/>
      <c r="G10" s="234"/>
      <c r="H10" s="234"/>
      <c r="I10" s="234"/>
      <c r="J10" s="225"/>
      <c r="K10" s="234"/>
      <c r="L10" s="234"/>
      <c r="M10" s="234"/>
      <c r="N10" s="234"/>
      <c r="O10" s="225"/>
    </row>
    <row r="11" spans="1:21" x14ac:dyDescent="0.25">
      <c r="B11" s="123" t="s">
        <v>219</v>
      </c>
      <c r="C11" s="123"/>
      <c r="D11" s="235"/>
      <c r="E11" s="235"/>
      <c r="F11" s="235"/>
    </row>
    <row r="12" spans="1:21" x14ac:dyDescent="0.25">
      <c r="B12" s="123" t="s">
        <v>220</v>
      </c>
      <c r="C12" s="123"/>
      <c r="D12" s="236"/>
      <c r="E12" s="236"/>
      <c r="F12" s="236"/>
    </row>
    <row r="13" spans="1:21" ht="10.5" customHeight="1" x14ac:dyDescent="0.25">
      <c r="B13" s="123"/>
      <c r="C13" s="123"/>
      <c r="D13" s="237"/>
      <c r="E13" s="237"/>
      <c r="F13" s="237"/>
    </row>
    <row r="16" spans="1:21" ht="9" customHeight="1" x14ac:dyDescent="0.25">
      <c r="C16" s="2" t="s">
        <v>0</v>
      </c>
    </row>
  </sheetData>
  <mergeCells count="24">
    <mergeCell ref="D11:F11"/>
    <mergeCell ref="D12:F12"/>
    <mergeCell ref="G8:H8"/>
    <mergeCell ref="I8:J8"/>
    <mergeCell ref="L8:M8"/>
    <mergeCell ref="N8:O8"/>
    <mergeCell ref="G9:H9"/>
    <mergeCell ref="I9:J9"/>
    <mergeCell ref="L9:M9"/>
    <mergeCell ref="N9:O9"/>
    <mergeCell ref="G6:H6"/>
    <mergeCell ref="I6:J6"/>
    <mergeCell ref="L6:M6"/>
    <mergeCell ref="N6:O6"/>
    <mergeCell ref="G7:H7"/>
    <mergeCell ref="I7:J7"/>
    <mergeCell ref="L7:M7"/>
    <mergeCell ref="N7:O7"/>
    <mergeCell ref="B2:N2"/>
    <mergeCell ref="J4:O4"/>
    <mergeCell ref="G5:H5"/>
    <mergeCell ref="I5:J5"/>
    <mergeCell ref="L5:M5"/>
    <mergeCell ref="N5:O5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322</vt:i4>
      </vt:variant>
    </vt:vector>
  </HeadingPairs>
  <TitlesOfParts>
    <vt:vector size="329" baseType="lpstr">
      <vt:lpstr>Основной_01. т. 2510 KGD_ф.30 т</vt:lpstr>
      <vt:lpstr>Основной_02. т. 2511 KGD_ф.30 т</vt:lpstr>
      <vt:lpstr>Основной_03. т. 2512 KGD_ф.30 т</vt:lpstr>
      <vt:lpstr>Основной_04. т. 2513 KGD_ф.30 т</vt:lpstr>
      <vt:lpstr>Основной_05. т. 2514 KGD_ф.30 т</vt:lpstr>
      <vt:lpstr>Основной_06. т. 2515 KGD_ф.30 т</vt:lpstr>
      <vt:lpstr>Основной_07. т. 2516 KGD_ф.30 т</vt:lpstr>
      <vt:lpstr>'Основной_01. т. 2510 KGD_ф.30 т'!ID_1212019</vt:lpstr>
      <vt:lpstr>'Основной_01. т. 2510 KGD_ф.30 т'!ID_1212020</vt:lpstr>
      <vt:lpstr>'Основной_01. т. 2510 KGD_ф.30 т'!ID_1212021</vt:lpstr>
      <vt:lpstr>'Основной_01. т. 2510 KGD_ф.30 т'!ID_1212022</vt:lpstr>
      <vt:lpstr>'Основной_01. т. 2510 KGD_ф.30 т'!ID_1212023</vt:lpstr>
      <vt:lpstr>'Основной_01. т. 2510 KGD_ф.30 т'!ID_1212024</vt:lpstr>
      <vt:lpstr>'Основной_01. т. 2510 KGD_ф.30 т'!ID_1212025</vt:lpstr>
      <vt:lpstr>'Основной_01. т. 2510 KGD_ф.30 т'!ID_1212026</vt:lpstr>
      <vt:lpstr>'Основной_01. т. 2510 KGD_ф.30 т'!ID_1212027</vt:lpstr>
      <vt:lpstr>'Основной_01. т. 2510 KGD_ф.30 т'!ID_1212028</vt:lpstr>
      <vt:lpstr>'Основной_01. т. 2510 KGD_ф.30 т'!ID_1212029</vt:lpstr>
      <vt:lpstr>'Основной_01. т. 2510 KGD_ф.30 т'!ID_1212030</vt:lpstr>
      <vt:lpstr>'Основной_01. т. 2510 KGD_ф.30 т'!ID_1212031</vt:lpstr>
      <vt:lpstr>'Основной_01. т. 2510 KGD_ф.30 т'!ID_1212032</vt:lpstr>
      <vt:lpstr>'Основной_01. т. 2510 KGD_ф.30 т'!ID_1212033</vt:lpstr>
      <vt:lpstr>'Основной_01. т. 2510 KGD_ф.30 т'!ID_1212034</vt:lpstr>
      <vt:lpstr>'Основной_01. т. 2510 KGD_ф.30 т'!ID_1212035</vt:lpstr>
      <vt:lpstr>'Основной_01. т. 2510 KGD_ф.30 т'!ID_1212036</vt:lpstr>
      <vt:lpstr>'Основной_01. т. 2510 KGD_ф.30 т'!ID_1212037</vt:lpstr>
      <vt:lpstr>'Основной_01. т. 2510 KGD_ф.30 т'!ID_1212038</vt:lpstr>
      <vt:lpstr>'Основной_01. т. 2510 KGD_ф.30 т'!ID_1212039</vt:lpstr>
      <vt:lpstr>'Основной_01. т. 2510 KGD_ф.30 т'!ID_1212040</vt:lpstr>
      <vt:lpstr>'Основной_01. т. 2510 KGD_ф.30 т'!ID_1212041</vt:lpstr>
      <vt:lpstr>'Основной_01. т. 2510 KGD_ф.30 т'!ID_1212042</vt:lpstr>
      <vt:lpstr>'Основной_01. т. 2510 KGD_ф.30 т'!ID_1212043</vt:lpstr>
      <vt:lpstr>'Основной_01. т. 2510 KGD_ф.30 т'!ID_1212044</vt:lpstr>
      <vt:lpstr>'Основной_01. т. 2510 KGD_ф.30 т'!ID_1212045</vt:lpstr>
      <vt:lpstr>'Основной_01. т. 2510 KGD_ф.30 т'!ID_1212046</vt:lpstr>
      <vt:lpstr>'Основной_04. т. 2513 KGD_ф.30 т'!ID_1212047</vt:lpstr>
      <vt:lpstr>'Основной_04. т. 2513 KGD_ф.30 т'!ID_1212048</vt:lpstr>
      <vt:lpstr>'Основной_04. т. 2513 KGD_ф.30 т'!ID_1212049</vt:lpstr>
      <vt:lpstr>'Основной_04. т. 2513 KGD_ф.30 т'!ID_1212050</vt:lpstr>
      <vt:lpstr>'Основной_04. т. 2513 KGD_ф.30 т'!ID_1212051</vt:lpstr>
      <vt:lpstr>'Основной_04. т. 2513 KGD_ф.30 т'!ID_1212052</vt:lpstr>
      <vt:lpstr>'Основной_04. т. 2513 KGD_ф.30 т'!ID_1212053</vt:lpstr>
      <vt:lpstr>'Основной_04. т. 2513 KGD_ф.30 т'!ID_1212054</vt:lpstr>
      <vt:lpstr>'Основной_04. т. 2513 KGD_ф.30 т'!ID_1212055</vt:lpstr>
      <vt:lpstr>'Основной_04. т. 2513 KGD_ф.30 т'!ID_1212056</vt:lpstr>
      <vt:lpstr>'Основной_04. т. 2513 KGD_ф.30 т'!ID_1212057</vt:lpstr>
      <vt:lpstr>'Основной_04. т. 2513 KGD_ф.30 т'!ID_1212058</vt:lpstr>
      <vt:lpstr>'Основной_01. т. 2510 KGD_ф.30 т'!ID_1212059</vt:lpstr>
      <vt:lpstr>'Основной_01. т. 2510 KGD_ф.30 т'!ID_1212060</vt:lpstr>
      <vt:lpstr>'Основной_01. т. 2510 KGD_ф.30 т'!ID_1212061</vt:lpstr>
      <vt:lpstr>'Основной_01. т. 2510 KGD_ф.30 т'!ID_1212062</vt:lpstr>
      <vt:lpstr>'Основной_01. т. 2510 KGD_ф.30 т'!ID_1212063</vt:lpstr>
      <vt:lpstr>'Основной_01. т. 2510 KGD_ф.30 т'!ID_1212064</vt:lpstr>
      <vt:lpstr>'Основной_01. т. 2510 KGD_ф.30 т'!ID_1212065</vt:lpstr>
      <vt:lpstr>'Основной_01. т. 2510 KGD_ф.30 т'!ID_1212066</vt:lpstr>
      <vt:lpstr>'Основной_01. т. 2510 KGD_ф.30 т'!ID_1212067</vt:lpstr>
      <vt:lpstr>'Основной_01. т. 2510 KGD_ф.30 т'!ID_1212068</vt:lpstr>
      <vt:lpstr>'Основной_01. т. 2510 KGD_ф.30 т'!ID_1212069</vt:lpstr>
      <vt:lpstr>'Основной_01. т. 2510 KGD_ф.30 т'!ID_1212070</vt:lpstr>
      <vt:lpstr>'Основной_01. т. 2510 KGD_ф.30 т'!ID_1212071</vt:lpstr>
      <vt:lpstr>'Основной_01. т. 2510 KGD_ф.30 т'!ID_1212072</vt:lpstr>
      <vt:lpstr>'Основной_01. т. 2510 KGD_ф.30 т'!ID_1212073</vt:lpstr>
      <vt:lpstr>'Основной_01. т. 2510 KGD_ф.30 т'!ID_1212074</vt:lpstr>
      <vt:lpstr>'Основной_05. т. 2514 KGD_ф.30 т'!ID_1212075</vt:lpstr>
      <vt:lpstr>'Основной_05. т. 2514 KGD_ф.30 т'!ID_1212076</vt:lpstr>
      <vt:lpstr>'Основной_05. т. 2514 KGD_ф.30 т'!ID_1212077</vt:lpstr>
      <vt:lpstr>'Основной_05. т. 2514 KGD_ф.30 т'!ID_1212078</vt:lpstr>
      <vt:lpstr>'Основной_01. т. 2510 KGD_ф.30 т'!ID_1212079</vt:lpstr>
      <vt:lpstr>'Основной_01. т. 2510 KGD_ф.30 т'!ID_1212080</vt:lpstr>
      <vt:lpstr>'Основной_01. т. 2510 KGD_ф.30 т'!ID_1212081</vt:lpstr>
      <vt:lpstr>'Основной_01. т. 2510 KGD_ф.30 т'!ID_1212082</vt:lpstr>
      <vt:lpstr>'Основной_01. т. 2510 KGD_ф.30 т'!ID_1212083</vt:lpstr>
      <vt:lpstr>'Основной_01. т. 2510 KGD_ф.30 т'!ID_1212084</vt:lpstr>
      <vt:lpstr>'Основной_01. т. 2510 KGD_ф.30 т'!ID_1212085</vt:lpstr>
      <vt:lpstr>'Основной_01. т. 2510 KGD_ф.30 т'!ID_1212086</vt:lpstr>
      <vt:lpstr>'Основной_01. т. 2510 KGD_ф.30 т'!ID_1212087</vt:lpstr>
      <vt:lpstr>'Основной_04. т. 2513 KGD_ф.30 т'!ID_1212088</vt:lpstr>
      <vt:lpstr>'Основной_04. т. 2513 KGD_ф.30 т'!ID_1212089</vt:lpstr>
      <vt:lpstr>'Основной_04. т. 2513 KGD_ф.30 т'!ID_1212090</vt:lpstr>
      <vt:lpstr>'Основной_04. т. 2513 KGD_ф.30 т'!ID_1212091</vt:lpstr>
      <vt:lpstr>'Основной_04. т. 2513 KGD_ф.30 т'!ID_1212092</vt:lpstr>
      <vt:lpstr>'Основной_04. т. 2513 KGD_ф.30 т'!ID_1212093</vt:lpstr>
      <vt:lpstr>'Основной_04. т. 2513 KGD_ф.30 т'!ID_1212094</vt:lpstr>
      <vt:lpstr>'Основной_04. т. 2513 KGD_ф.30 т'!ID_1212095</vt:lpstr>
      <vt:lpstr>'Основной_04. т. 2513 KGD_ф.30 т'!ID_1212096</vt:lpstr>
      <vt:lpstr>'Основной_04. т. 2513 KGD_ф.30 т'!ID_1212097</vt:lpstr>
      <vt:lpstr>'Основной_04. т. 2513 KGD_ф.30 т'!ID_1212098</vt:lpstr>
      <vt:lpstr>'Основной_04. т. 2513 KGD_ф.30 т'!ID_1212099</vt:lpstr>
      <vt:lpstr>'Основной_04. т. 2513 KGD_ф.30 т'!ID_1212100</vt:lpstr>
      <vt:lpstr>'Основной_04. т. 2513 KGD_ф.30 т'!ID_1212101</vt:lpstr>
      <vt:lpstr>'Основной_04. т. 2513 KGD_ф.30 т'!ID_1212102</vt:lpstr>
      <vt:lpstr>'Основной_04. т. 2513 KGD_ф.30 т'!ID_1212103</vt:lpstr>
      <vt:lpstr>'Основной_04. т. 2513 KGD_ф.30 т'!ID_1212104</vt:lpstr>
      <vt:lpstr>'Основной_04. т. 2513 KGD_ф.30 т'!ID_1212105</vt:lpstr>
      <vt:lpstr>'Основной_04. т. 2513 KGD_ф.30 т'!ID_1212106</vt:lpstr>
      <vt:lpstr>'Основной_04. т. 2513 KGD_ф.30 т'!ID_1212107</vt:lpstr>
      <vt:lpstr>'Основной_04. т. 2513 KGD_ф.30 т'!ID_1212108</vt:lpstr>
      <vt:lpstr>'Основной_04. т. 2513 KGD_ф.30 т'!ID_1212109</vt:lpstr>
      <vt:lpstr>'Основной_04. т. 2513 KGD_ф.30 т'!ID_1212110</vt:lpstr>
      <vt:lpstr>'Основной_04. т. 2513 KGD_ф.30 т'!ID_1212111</vt:lpstr>
      <vt:lpstr>'Основной_01. т. 2510 KGD_ф.30 т'!ID_1212114</vt:lpstr>
      <vt:lpstr>'Основной_01. т. 2510 KGD_ф.30 т'!ID_1212115</vt:lpstr>
      <vt:lpstr>'Основной_01. т. 2510 KGD_ф.30 т'!ID_1212116</vt:lpstr>
      <vt:lpstr>'Основной_01. т. 2510 KGD_ф.30 т'!ID_1212117</vt:lpstr>
      <vt:lpstr>'Основной_01. т. 2510 KGD_ф.30 т'!ID_1212118</vt:lpstr>
      <vt:lpstr>'Основной_01. т. 2510 KGD_ф.30 т'!ID_1212119</vt:lpstr>
      <vt:lpstr>'Основной_01. т. 2510 KGD_ф.30 т'!ID_1212120</vt:lpstr>
      <vt:lpstr>'Основной_01. т. 2510 KGD_ф.30 т'!ID_1212121</vt:lpstr>
      <vt:lpstr>'Основной_01. т. 2510 KGD_ф.30 т'!ID_1212122</vt:lpstr>
      <vt:lpstr>'Основной_01. т. 2510 KGD_ф.30 т'!ID_1212123</vt:lpstr>
      <vt:lpstr>'Основной_01. т. 2510 KGD_ф.30 т'!ID_1212124</vt:lpstr>
      <vt:lpstr>'Основной_01. т. 2510 KGD_ф.30 т'!ID_1212125</vt:lpstr>
      <vt:lpstr>'Основной_01. т. 2510 KGD_ф.30 т'!ID_1212126</vt:lpstr>
      <vt:lpstr>'Основной_01. т. 2510 KGD_ф.30 т'!ID_1212127</vt:lpstr>
      <vt:lpstr>'Основной_01. т. 2510 KGD_ф.30 т'!ID_1212128</vt:lpstr>
      <vt:lpstr>'Основной_01. т. 2510 KGD_ф.30 т'!ID_1212129</vt:lpstr>
      <vt:lpstr>'Основной_01. т. 2510 KGD_ф.30 т'!ID_1212130</vt:lpstr>
      <vt:lpstr>'Основной_01. т. 2510 KGD_ф.30 т'!ID_1212131</vt:lpstr>
      <vt:lpstr>'Основной_01. т. 2510 KGD_ф.30 т'!ID_1212132</vt:lpstr>
      <vt:lpstr>'Основной_05. т. 2514 KGD_ф.30 т'!ID_1212133</vt:lpstr>
      <vt:lpstr>'Основной_05. т. 2514 KGD_ф.30 т'!ID_1212134</vt:lpstr>
      <vt:lpstr>'Основной_05. т. 2514 KGD_ф.30 т'!ID_1212135</vt:lpstr>
      <vt:lpstr>'Основной_05. т. 2514 KGD_ф.30 т'!ID_1212136</vt:lpstr>
      <vt:lpstr>'Основной_05. т. 2514 KGD_ф.30 т'!ID_1212137</vt:lpstr>
      <vt:lpstr>'Основной_05. т. 2514 KGD_ф.30 т'!ID_1212138</vt:lpstr>
      <vt:lpstr>'Основной_05. т. 2514 KGD_ф.30 т'!ID_1212139</vt:lpstr>
      <vt:lpstr>'Основной_05. т. 2514 KGD_ф.30 т'!ID_1212140</vt:lpstr>
      <vt:lpstr>'Основной_05. т. 2514 KGD_ф.30 т'!ID_1212141</vt:lpstr>
      <vt:lpstr>'Основной_05. т. 2514 KGD_ф.30 т'!ID_1212142</vt:lpstr>
      <vt:lpstr>'Основной_05. т. 2514 KGD_ф.30 т'!ID_1212143</vt:lpstr>
      <vt:lpstr>'Основной_05. т. 2514 KGD_ф.30 т'!ID_1212144</vt:lpstr>
      <vt:lpstr>'Основной_05. т. 2514 KGD_ф.30 т'!ID_1212148</vt:lpstr>
      <vt:lpstr>'Основной_05. т. 2514 KGD_ф.30 т'!ID_1212149</vt:lpstr>
      <vt:lpstr>'Основной_05. т. 2514 KGD_ф.30 т'!ID_1212150</vt:lpstr>
      <vt:lpstr>'Основной_05. т. 2514 KGD_ф.30 т'!ID_1212151</vt:lpstr>
      <vt:lpstr>'Основной_01. т. 2510 KGD_ф.30 т'!ID_1212156</vt:lpstr>
      <vt:lpstr>'Основной_01. т. 2510 KGD_ф.30 т'!ID_1212157</vt:lpstr>
      <vt:lpstr>'Основной_01. т. 2510 KGD_ф.30 т'!ID_1212158</vt:lpstr>
      <vt:lpstr>'Основной_01. т. 2510 KGD_ф.30 т'!ID_1212159</vt:lpstr>
      <vt:lpstr>'Основной_01. т. 2510 KGD_ф.30 т'!ID_1212160</vt:lpstr>
      <vt:lpstr>'Основной_01. т. 2510 KGD_ф.30 т'!ID_1212161</vt:lpstr>
      <vt:lpstr>'Основной_01. т. 2510 KGD_ф.30 т'!ID_1212162</vt:lpstr>
      <vt:lpstr>'Основной_01. т. 2510 KGD_ф.30 т'!ID_1212163</vt:lpstr>
      <vt:lpstr>'Основной_01. т. 2510 KGD_ф.30 т'!ID_1212164</vt:lpstr>
      <vt:lpstr>'Основной_01. т. 2510 KGD_ф.30 т'!ID_1212165</vt:lpstr>
      <vt:lpstr>'Основной_01. т. 2510 KGD_ф.30 т'!ID_1212166</vt:lpstr>
      <vt:lpstr>'Основной_01. т. 2510 KGD_ф.30 т'!ID_1212167</vt:lpstr>
      <vt:lpstr>'Основной_01. т. 2510 KGD_ф.30 т'!ID_1212168</vt:lpstr>
      <vt:lpstr>'Основной_01. т. 2510 KGD_ф.30 т'!ID_1212169</vt:lpstr>
      <vt:lpstr>'Основной_01. т. 2510 KGD_ф.30 т'!ID_1212170</vt:lpstr>
      <vt:lpstr>'Основной_01. т. 2510 KGD_ф.30 т'!ID_1212171</vt:lpstr>
      <vt:lpstr>'Основной_01. т. 2510 KGD_ф.30 т'!ID_1212172</vt:lpstr>
      <vt:lpstr>'Основной_01. т. 2510 KGD_ф.30 т'!ID_1212173</vt:lpstr>
      <vt:lpstr>'Основной_01. т. 2510 KGD_ф.30 т'!ID_1212174</vt:lpstr>
      <vt:lpstr>'Основной_01. т. 2510 KGD_ф.30 т'!ID_1212175</vt:lpstr>
      <vt:lpstr>'Основной_07. т. 2516 KGD_ф.30 т'!ID_1212176</vt:lpstr>
      <vt:lpstr>'Основной_07. т. 2516 KGD_ф.30 т'!ID_1212177</vt:lpstr>
      <vt:lpstr>'Основной_07. т. 2516 KGD_ф.30 т'!ID_1212178</vt:lpstr>
      <vt:lpstr>'Основной_07. т. 2516 KGD_ф.30 т'!ID_1212179</vt:lpstr>
      <vt:lpstr>'Основной_07. т. 2516 KGD_ф.30 т'!ID_1212180</vt:lpstr>
      <vt:lpstr>'Основной_07. т. 2516 KGD_ф.30 т'!ID_1212181</vt:lpstr>
      <vt:lpstr>'Основной_07. т. 2516 KGD_ф.30 т'!ID_1212182</vt:lpstr>
      <vt:lpstr>'Основной_07. т. 2516 KGD_ф.30 т'!ID_1212183</vt:lpstr>
      <vt:lpstr>'Основной_07. т. 2516 KGD_ф.30 т'!ID_1212184</vt:lpstr>
      <vt:lpstr>'Основной_07. т. 2516 KGD_ф.30 т'!ID_1212185</vt:lpstr>
      <vt:lpstr>'Основной_02. т. 2511 KGD_ф.30 т'!ID_1212186</vt:lpstr>
      <vt:lpstr>'Основной_02. т. 2511 KGD_ф.30 т'!ID_1212187</vt:lpstr>
      <vt:lpstr>'Основной_02. т. 2511 KGD_ф.30 т'!ID_1212188</vt:lpstr>
      <vt:lpstr>'Основной_02. т. 2511 KGD_ф.30 т'!ID_1212189</vt:lpstr>
      <vt:lpstr>'Основной_02. т. 2511 KGD_ф.30 т'!ID_1212190</vt:lpstr>
      <vt:lpstr>'Основной_02. т. 2511 KGD_ф.30 т'!ID_1212191</vt:lpstr>
      <vt:lpstr>'Основной_02. т. 2511 KGD_ф.30 т'!ID_1212192</vt:lpstr>
      <vt:lpstr>'Основной_02. т. 2511 KGD_ф.30 т'!ID_1212193</vt:lpstr>
      <vt:lpstr>'Основной_02. т. 2511 KGD_ф.30 т'!ID_1212194</vt:lpstr>
      <vt:lpstr>'Основной_07. т. 2516 KGD_ф.30 т'!ID_1212195</vt:lpstr>
      <vt:lpstr>'Основной_07. т. 2516 KGD_ф.30 т'!ID_1212196</vt:lpstr>
      <vt:lpstr>'Основной_07. т. 2516 KGD_ф.30 т'!ID_1212197</vt:lpstr>
      <vt:lpstr>'Основной_07. т. 2516 KGD_ф.30 т'!ID_1212198</vt:lpstr>
      <vt:lpstr>'Основной_07. т. 2516 KGD_ф.30 т'!ID_1212199</vt:lpstr>
      <vt:lpstr>'Основной_07. т. 2516 KGD_ф.30 т'!ID_1212200</vt:lpstr>
      <vt:lpstr>'Основной_07. т. 2516 KGD_ф.30 т'!ID_1212201</vt:lpstr>
      <vt:lpstr>'Основной_07. т. 2516 KGD_ф.30 т'!ID_1212202</vt:lpstr>
      <vt:lpstr>'Основной_07. т. 2516 KGD_ф.30 т'!ID_1212203</vt:lpstr>
      <vt:lpstr>'Основной_07. т. 2516 KGD_ф.30 т'!ID_1212204</vt:lpstr>
      <vt:lpstr>'Основной_05. т. 2514 KGD_ф.30 т'!ID_1212216</vt:lpstr>
      <vt:lpstr>'Основной_05. т. 2514 KGD_ф.30 т'!ID_1212217</vt:lpstr>
      <vt:lpstr>'Основной_05. т. 2514 KGD_ф.30 т'!ID_1212218</vt:lpstr>
      <vt:lpstr>'Основной_05. т. 2514 KGD_ф.30 т'!ID_1212219</vt:lpstr>
      <vt:lpstr>'Основной_05. т. 2514 KGD_ф.30 т'!ID_1212220</vt:lpstr>
      <vt:lpstr>'Основной_05. т. 2514 KGD_ф.30 т'!ID_1212221</vt:lpstr>
      <vt:lpstr>'Основной_05. т. 2514 KGD_ф.30 т'!ID_1212222</vt:lpstr>
      <vt:lpstr>'Основной_05. т. 2514 KGD_ф.30 т'!ID_1212223</vt:lpstr>
      <vt:lpstr>'Основной_05. т. 2514 KGD_ф.30 т'!ID_1212224</vt:lpstr>
      <vt:lpstr>'Основной_05. т. 2514 KGD_ф.30 т'!ID_1212225</vt:lpstr>
      <vt:lpstr>'Основной_05. т. 2514 KGD_ф.30 т'!ID_1212226</vt:lpstr>
      <vt:lpstr>'Основной_05. т. 2514 KGD_ф.30 т'!ID_1212227</vt:lpstr>
      <vt:lpstr>'Основной_02. т. 2511 KGD_ф.30 т'!ID_1212237</vt:lpstr>
      <vt:lpstr>'Основной_02. т. 2511 KGD_ф.30 т'!ID_1212238</vt:lpstr>
      <vt:lpstr>'Основной_02. т. 2511 KGD_ф.30 т'!ID_1212239</vt:lpstr>
      <vt:lpstr>'Основной_02. т. 2511 KGD_ф.30 т'!ID_1212240</vt:lpstr>
      <vt:lpstr>'Основной_02. т. 2511 KGD_ф.30 т'!ID_1212241</vt:lpstr>
      <vt:lpstr>'Основной_02. т. 2511 KGD_ф.30 т'!ID_1212242</vt:lpstr>
      <vt:lpstr>'Основной_02. т. 2511 KGD_ф.30 т'!ID_1212243</vt:lpstr>
      <vt:lpstr>'Основной_02. т. 2511 KGD_ф.30 т'!ID_1212244</vt:lpstr>
      <vt:lpstr>'Основной_02. т. 2511 KGD_ф.30 т'!ID_1212245</vt:lpstr>
      <vt:lpstr>'Основной_07. т. 2516 KGD_ф.30 т'!ID_1212246</vt:lpstr>
      <vt:lpstr>'Основной_03. т. 2512 KGD_ф.30 т'!ID_22179530</vt:lpstr>
      <vt:lpstr>'Основной_03. т. 2512 KGD_ф.30 т'!ID_22179531</vt:lpstr>
      <vt:lpstr>'Основной_03. т. 2512 KGD_ф.30 т'!ID_22179532</vt:lpstr>
      <vt:lpstr>'Основной_03. т. 2512 KGD_ф.30 т'!ID_22179533</vt:lpstr>
      <vt:lpstr>'Основной_03. т. 2512 KGD_ф.30 т'!ID_22179534</vt:lpstr>
      <vt:lpstr>'Основной_03. т. 2512 KGD_ф.30 т'!ID_22179535</vt:lpstr>
      <vt:lpstr>'Основной_03. т. 2512 KGD_ф.30 т'!ID_22179536</vt:lpstr>
      <vt:lpstr>'Основной_03. т. 2512 KGD_ф.30 т'!ID_22179537</vt:lpstr>
      <vt:lpstr>'Основной_03. т. 2512 KGD_ф.30 т'!ID_22179538</vt:lpstr>
      <vt:lpstr>'Основной_03. т. 2512 KGD_ф.30 т'!ID_22179539</vt:lpstr>
      <vt:lpstr>'Основной_03. т. 2512 KGD_ф.30 т'!ID_22179540</vt:lpstr>
      <vt:lpstr>'Основной_03. т. 2512 KGD_ф.30 т'!ID_22179541</vt:lpstr>
      <vt:lpstr>'Основной_03. т. 2512 KGD_ф.30 т'!ID_22179542</vt:lpstr>
      <vt:lpstr>'Основной_03. т. 2512 KGD_ф.30 т'!ID_22179543</vt:lpstr>
      <vt:lpstr>'Основной_06. т. 2515 KGD_ф.30 т'!ID_22179544</vt:lpstr>
      <vt:lpstr>'Основной_06. т. 2515 KGD_ф.30 т'!ID_22179545</vt:lpstr>
      <vt:lpstr>'Основной_06. т. 2515 KGD_ф.30 т'!ID_22179546</vt:lpstr>
      <vt:lpstr>'Основной_06. т. 2515 KGD_ф.30 т'!ID_22179547</vt:lpstr>
      <vt:lpstr>'Основной_06. т. 2515 KGD_ф.30 т'!ID_22179548</vt:lpstr>
      <vt:lpstr>'Основной_06. т. 2515 KGD_ф.30 т'!ID_22179549</vt:lpstr>
      <vt:lpstr>'Основной_06. т. 2515 KGD_ф.30 т'!ID_22179550</vt:lpstr>
      <vt:lpstr>'Основной_06. т. 2515 KGD_ф.30 т'!ID_22179551</vt:lpstr>
      <vt:lpstr>'Основной_06. т. 2515 KGD_ф.30 т'!ID_22179552</vt:lpstr>
      <vt:lpstr>'Основной_06. т. 2515 KGD_ф.30 т'!ID_22179553</vt:lpstr>
      <vt:lpstr>'Основной_06. т. 2515 KGD_ф.30 т'!ID_22179554</vt:lpstr>
      <vt:lpstr>'Основной_06. т. 2515 KGD_ф.30 т'!ID_22179555</vt:lpstr>
      <vt:lpstr>'Основной_01. т. 2510 KGD_ф.30 т'!ID_22179556</vt:lpstr>
      <vt:lpstr>'Основной_01. т. 2510 KGD_ф.30 т'!ID_22179557</vt:lpstr>
      <vt:lpstr>'Основной_01. т. 2510 KGD_ф.30 т'!ID_22179558</vt:lpstr>
      <vt:lpstr>'Основной_01. т. 2510 KGD_ф.30 т'!ID_22179559</vt:lpstr>
      <vt:lpstr>'Основной_01. т. 2510 KGD_ф.30 т'!ID_22179560</vt:lpstr>
      <vt:lpstr>'Основной_01. т. 2510 KGD_ф.30 т'!ID_22179561</vt:lpstr>
      <vt:lpstr>'Основной_01. т. 2510 KGD_ф.30 т'!ID_22179562</vt:lpstr>
      <vt:lpstr>'Основной_01. т. 2510 KGD_ф.30 т'!ID_22179563</vt:lpstr>
      <vt:lpstr>'Основной_01. т. 2510 KGD_ф.30 т'!ID_22179564</vt:lpstr>
      <vt:lpstr>'Основной_02. т. 2511 KGD_ф.30 т'!ID_22179565</vt:lpstr>
      <vt:lpstr>'Основной_02. т. 2511 KGD_ф.30 т'!ID_22179566</vt:lpstr>
      <vt:lpstr>'Основной_02. т. 2511 KGD_ф.30 т'!ID_22179567</vt:lpstr>
      <vt:lpstr>'Основной_02. т. 2511 KGD_ф.30 т'!ID_22179568</vt:lpstr>
      <vt:lpstr>'Основной_02. т. 2511 KGD_ф.30 т'!ID_22179569</vt:lpstr>
      <vt:lpstr>'Основной_02. т. 2511 KGD_ф.30 т'!ID_22179570</vt:lpstr>
      <vt:lpstr>'Основной_02. т. 2511 KGD_ф.30 т'!ID_22179571</vt:lpstr>
      <vt:lpstr>'Основной_02. т. 2511 KGD_ф.30 т'!ID_22179572</vt:lpstr>
      <vt:lpstr>'Основной_02. т. 2511 KGD_ф.30 т'!ID_22179573</vt:lpstr>
      <vt:lpstr>'Основной_02. т. 2511 KGD_ф.30 т'!ID_22179574</vt:lpstr>
      <vt:lpstr>'Основной_02. т. 2511 KGD_ф.30 т'!ID_22179575</vt:lpstr>
      <vt:lpstr>'Основной_02. т. 2511 KGD_ф.30 т'!ID_22179576</vt:lpstr>
      <vt:lpstr>'Основной_01. т. 2510 KGD_ф.30 т'!ID_46670332</vt:lpstr>
      <vt:lpstr>'Основной_01. т. 2510 KGD_ф.30 т'!ID_46670333</vt:lpstr>
      <vt:lpstr>'Основной_01. т. 2510 KGD_ф.30 т'!ID_46670334</vt:lpstr>
      <vt:lpstr>'Основной_01. т. 2510 KGD_ф.30 т'!ID_46670335</vt:lpstr>
      <vt:lpstr>'Основной_01. т. 2510 KGD_ф.30 т'!ID_46670336</vt:lpstr>
      <vt:lpstr>'Основной_01. т. 2510 KGD_ф.30 т'!ID_46670337</vt:lpstr>
      <vt:lpstr>'Основной_01. т. 2510 KGD_ф.30 т'!ID_46670338</vt:lpstr>
      <vt:lpstr>'Основной_01. т. 2510 KGD_ф.30 т'!ID_46670339</vt:lpstr>
      <vt:lpstr>'Основной_01. т. 2510 KGD_ф.30 т'!ID_46670340</vt:lpstr>
      <vt:lpstr>'Основной_01. т. 2510 KGD_ф.30 т'!ID_46670341</vt:lpstr>
      <vt:lpstr>'Основной_01. т. 2510 KGD_ф.30 т'!ID_46670342</vt:lpstr>
      <vt:lpstr>'Основной_01. т. 2510 KGD_ф.30 т'!ID_46670343</vt:lpstr>
      <vt:lpstr>'Основной_01. т. 2510 KGD_ф.30 т'!ID_46670344</vt:lpstr>
      <vt:lpstr>'Основной_01. т. 2510 KGD_ф.30 т'!ID_46670345</vt:lpstr>
      <vt:lpstr>'Основной_01. т. 2510 KGD_ф.30 т'!ID_46691670</vt:lpstr>
      <vt:lpstr>'Основной_01. т. 2510 KGD_ф.30 т'!ID_46691671</vt:lpstr>
      <vt:lpstr>'Основной_01. т. 2510 KGD_ф.30 т'!ID_46691672</vt:lpstr>
      <vt:lpstr>'Основной_01. т. 2510 KGD_ф.30 т'!ID_46691673</vt:lpstr>
      <vt:lpstr>'Основной_01. т. 2510 KGD_ф.30 т'!ID_46691674</vt:lpstr>
      <vt:lpstr>'Основной_01. т. 2510 KGD_ф.30 т'!ID_46691675</vt:lpstr>
      <vt:lpstr>'Основной_01. т. 2510 KGD_ф.30 т'!ID_46691676</vt:lpstr>
      <vt:lpstr>'Основной_01. т. 2510 KGD_ф.30 т'!ID_46691677</vt:lpstr>
      <vt:lpstr>'Основной_01. т. 2510 KGD_ф.30 т'!ID_46691688</vt:lpstr>
      <vt:lpstr>'Основной_01. т. 2510 KGD_ф.30 т'!ID_46691689</vt:lpstr>
      <vt:lpstr>'Основной_01. т. 2510 KGD_ф.30 т'!ID_46692734</vt:lpstr>
      <vt:lpstr>'Основной_01. т. 2510 KGD_ф.30 т'!ID_46692735</vt:lpstr>
      <vt:lpstr>'Основной_01. т. 2510 KGD_ф.30 т'!ID_46692736</vt:lpstr>
      <vt:lpstr>'Основной_01. т. 2510 KGD_ф.30 т'!ID_46692737</vt:lpstr>
      <vt:lpstr>'Основной_01. т. 2510 KGD_ф.30 т'!ID_46692738</vt:lpstr>
      <vt:lpstr>'Основной_01. т. 2510 KGD_ф.30 т'!ID_46692739</vt:lpstr>
      <vt:lpstr>'Основной_01. т. 2510 KGD_ф.30 т'!ID_46692740</vt:lpstr>
      <vt:lpstr>'Основной_01. т. 2510 KGD_ф.30 т'!ID_46692741</vt:lpstr>
      <vt:lpstr>'Основной_01. т. 2510 KGD_ф.30 т'!ID_46692742</vt:lpstr>
      <vt:lpstr>'Основной_04. т. 2513 KGD_ф.30 т'!ID_46741791</vt:lpstr>
      <vt:lpstr>'Основной_04. т. 2513 KGD_ф.30 т'!ID_46741792</vt:lpstr>
      <vt:lpstr>'Основной_04. т. 2513 KGD_ф.30 т'!ID_46741793</vt:lpstr>
      <vt:lpstr>'Основной_04. т. 2513 KGD_ф.30 т'!ID_46741794</vt:lpstr>
      <vt:lpstr>'Основной_04. т. 2513 KGD_ф.30 т'!ID_46741855</vt:lpstr>
      <vt:lpstr>'Основной_04. т. 2513 KGD_ф.30 т'!ID_46741856</vt:lpstr>
      <vt:lpstr>'Основной_04. т. 2513 KGD_ф.30 т'!ID_46755039</vt:lpstr>
      <vt:lpstr>'Основной_04. т. 2513 KGD_ф.30 т'!ID_46755040</vt:lpstr>
      <vt:lpstr>'Основной_04. т. 2513 KGD_ф.30 т'!ID_46755041</vt:lpstr>
      <vt:lpstr>'Основной_04. т. 2513 KGD_ф.30 т'!ID_46755042</vt:lpstr>
      <vt:lpstr>'Основной_04. т. 2513 KGD_ф.30 т'!ID_46755043</vt:lpstr>
      <vt:lpstr>'Основной_04. т. 2513 KGD_ф.30 т'!ID_46755044</vt:lpstr>
      <vt:lpstr>'Основной_04. т. 2513 KGD_ф.30 т'!ID_46755045</vt:lpstr>
      <vt:lpstr>'Основной_04. т. 2513 KGD_ф.30 т'!ID_46755046</vt:lpstr>
      <vt:lpstr>'Основной_04. т. 2513 KGD_ф.30 т'!ID_46755047</vt:lpstr>
      <vt:lpstr>'Основной_04. т. 2513 KGD_ф.30 т'!ID_46755048</vt:lpstr>
      <vt:lpstr>'Основной_04. т. 2513 KGD_ф.30 т'!ID_46755049</vt:lpstr>
      <vt:lpstr>'Основной_04. т. 2513 KGD_ф.30 т'!ID_46755050</vt:lpstr>
      <vt:lpstr>'Основной_04. т. 2513 KGD_ф.30 т'!ID_46858419</vt:lpstr>
      <vt:lpstr>'Основной_04. т. 2513 KGD_ф.30 т'!ID_46858420</vt:lpstr>
      <vt:lpstr>'Основной_04. т. 2513 KGD_ф.30 т'!ID_46858421</vt:lpstr>
      <vt:lpstr>'Основной_04. т. 2513 KGD_ф.30 т'!ID_46858422</vt:lpstr>
      <vt:lpstr>'Основной_04. т. 2513 KGD_ф.30 т'!ID_46858423</vt:lpstr>
      <vt:lpstr>'Основной_04. т. 2513 KGD_ф.30 т'!ID_46858424</vt:lpstr>
      <vt:lpstr>'Основной_07. т. 2516 KGD_ф.30 т'!ID_847236</vt:lpstr>
      <vt:lpstr>'Основной_07. т. 2516 KGD_ф.30 т'!ID_847238</vt:lpstr>
      <vt:lpstr>'Основной_03. т. 2512 KGD_ф.30 т'!z2511_001_03</vt:lpstr>
      <vt:lpstr>'Основной_03. т. 2512 KGD_ф.30 т'!z2511_001_04</vt:lpstr>
      <vt:lpstr>'Основной_03. т. 2512 KGD_ф.30 т'!z2511_001_05</vt:lpstr>
      <vt:lpstr>'Основной_03. т. 2512 KGD_ф.30 т'!z2511_001_06</vt:lpstr>
      <vt:lpstr>'Основной_03. т. 2512 KGD_ф.30 т'!z2511_001_07</vt:lpstr>
      <vt:lpstr>'Основной_03. т. 2512 KGD_ф.30 т'!z2511_001_08</vt:lpstr>
      <vt:lpstr>'Основной_03. т. 2512 KGD_ф.30 т'!z2511_011_03</vt:lpstr>
      <vt:lpstr>'Основной_03. т. 2512 KGD_ф.30 т'!z2511_011_04</vt:lpstr>
      <vt:lpstr>'Основной_03. т. 2512 KGD_ф.30 т'!z2511_011_05</vt:lpstr>
      <vt:lpstr>'Основной_03. т. 2512 KGD_ф.30 т'!z2511_011_06</vt:lpstr>
      <vt:lpstr>'Основной_03. т. 2512 KGD_ф.30 т'!z2511_011_07</vt:lpstr>
      <vt:lpstr>'Основной_03. т. 2512 KGD_ф.30 т'!z2511_011_08</vt:lpstr>
      <vt:lpstr>'Основной_03. т. 2512 KGD_ф.30 т'!z2511_012_03</vt:lpstr>
      <vt:lpstr>'Основной_03. т. 2512 KGD_ф.30 т'!z2511_012_04</vt:lpstr>
      <vt:lpstr>'Основной_03. т. 2512 KGD_ф.30 т'!z2511_012_05</vt:lpstr>
      <vt:lpstr>'Основной_03. т. 2512 KGD_ф.30 т'!z2511_012_07</vt:lpstr>
      <vt:lpstr>'Основной_03. т. 2512 KGD_ф.30 т'!z2511_012_08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2023-12-28T21:37:24Z</dcterms:created>
  <dcterms:modified xsi:type="dcterms:W3CDTF">2023-12-28T21:37:26Z</dcterms:modified>
</cp:coreProperties>
</file>